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0730" windowHeight="11760"/>
  </bookViews>
  <sheets>
    <sheet name="Объекты розночной торговли" sheetId="1" r:id="rId1"/>
    <sheet name="Объекты бытового обслуживания" sheetId="2" r:id="rId2"/>
    <sheet name="Приемные пункты" sheetId="3" r:id="rId3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" i="1"/>
  <c r="J5"/>
  <c r="L5"/>
  <c r="N5"/>
  <c r="O5"/>
  <c r="P5"/>
  <c r="R5"/>
  <c r="T5"/>
  <c r="V5"/>
  <c r="X5"/>
  <c r="Z5"/>
  <c r="AB5"/>
  <c r="AD5"/>
  <c r="AF5"/>
  <c r="AH5"/>
  <c r="AJ5"/>
  <c r="D5"/>
  <c r="E5"/>
  <c r="F5"/>
  <c r="B5"/>
  <c r="C6"/>
  <c r="D6"/>
  <c r="E6"/>
  <c r="F6"/>
  <c r="G6"/>
  <c r="H6"/>
  <c r="I6"/>
  <c r="J6"/>
  <c r="K6"/>
  <c r="L6"/>
  <c r="M6"/>
  <c r="N6"/>
  <c r="O6"/>
  <c r="P6"/>
  <c r="Q6"/>
  <c r="R6"/>
  <c r="S6"/>
  <c r="T6"/>
  <c r="U6"/>
  <c r="V6"/>
  <c r="W6"/>
  <c r="X6"/>
  <c r="Y6"/>
  <c r="Z6"/>
  <c r="AA6"/>
  <c r="AB6"/>
  <c r="AC6"/>
  <c r="AD6"/>
  <c r="AE6"/>
  <c r="AF6"/>
  <c r="AG6"/>
  <c r="AH6"/>
  <c r="AI6"/>
  <c r="AJ6"/>
  <c r="AK6"/>
  <c r="B6"/>
  <c r="AB10"/>
  <c r="AC10"/>
  <c r="AC5" s="1"/>
  <c r="AD10"/>
  <c r="AE10"/>
  <c r="AE5" s="1"/>
  <c r="AF10"/>
  <c r="AG10"/>
  <c r="AG5" s="1"/>
  <c r="AH10"/>
  <c r="AI10"/>
  <c r="AI5" s="1"/>
  <c r="AJ10"/>
  <c r="AK10"/>
  <c r="AK5" s="1"/>
  <c r="M10"/>
  <c r="M5" s="1"/>
  <c r="N10"/>
  <c r="O10"/>
  <c r="P10"/>
  <c r="Q10"/>
  <c r="Q5" s="1"/>
  <c r="R10"/>
  <c r="S10"/>
  <c r="S5" s="1"/>
  <c r="T10"/>
  <c r="U10"/>
  <c r="U5" s="1"/>
  <c r="V10"/>
  <c r="W10"/>
  <c r="W5" s="1"/>
  <c r="X10"/>
  <c r="Y10"/>
  <c r="Y5" s="1"/>
  <c r="Z10"/>
  <c r="AA10"/>
  <c r="AA5" s="1"/>
  <c r="G10"/>
  <c r="G5" s="1"/>
  <c r="H10"/>
  <c r="I10"/>
  <c r="I5" s="1"/>
  <c r="J10"/>
  <c r="K10"/>
  <c r="K5" s="1"/>
  <c r="L10"/>
  <c r="F10"/>
  <c r="C10"/>
  <c r="C5" s="1"/>
  <c r="D10"/>
  <c r="B10"/>
</calcChain>
</file>

<file path=xl/sharedStrings.xml><?xml version="1.0" encoding="utf-8"?>
<sst xmlns="http://schemas.openxmlformats.org/spreadsheetml/2006/main" count="486" uniqueCount="58">
  <si>
    <t>Селемджинский муниципальный район</t>
  </si>
  <si>
    <t>-</t>
  </si>
  <si>
    <t>Городские поселения Селемджинского муниципального района</t>
  </si>
  <si>
    <t>рп (пгт) Экимчан</t>
  </si>
  <si>
    <t>рп (пгт) Токур</t>
  </si>
  <si>
    <t>рп (пгт) Февральск</t>
  </si>
  <si>
    <t>Сельские поселения Селемджинского муниципального района</t>
  </si>
  <si>
    <t>Златоустовский сельсовет</t>
  </si>
  <si>
    <t>Стойбинский сельсовет</t>
  </si>
  <si>
    <t>Ивановский сельсовет</t>
  </si>
  <si>
    <t>Исинский сельсовет</t>
  </si>
  <si>
    <t>Норский сельсовет</t>
  </si>
  <si>
    <t>Коболдинский сельсовет</t>
  </si>
  <si>
    <t>Огоджинский сельсовет</t>
  </si>
  <si>
    <t>Наименование муниципального образования</t>
  </si>
  <si>
    <t>Количество объектов розничной торговли и обществен-ного питания</t>
  </si>
  <si>
    <t>Магазины</t>
  </si>
  <si>
    <t>Павильоны</t>
  </si>
  <si>
    <t>Число палаток, киосков, единиц</t>
  </si>
  <si>
    <t>Аптеки и аптечные магазины</t>
  </si>
  <si>
    <t>Число аптечных киосков и пунктов, единиц</t>
  </si>
  <si>
    <t>Общедоступные столовые, закусочные</t>
  </si>
  <si>
    <t>Столовые учебных заведений, организаций, промышленных предприятий</t>
  </si>
  <si>
    <t>Рестораны, кафе, бары</t>
  </si>
  <si>
    <t>число, единиц</t>
  </si>
  <si>
    <t>площадь торгового зала, кв.м</t>
  </si>
  <si>
    <t>число мест, мест</t>
  </si>
  <si>
    <t>площадь зала обслужи-вания посети-телей, кв.м</t>
  </si>
  <si>
    <t>площадь зала обслужи-вания посетите-лей, кв.м</t>
  </si>
  <si>
    <t>гр.4.1</t>
  </si>
  <si>
    <t>Форма-1 МО</t>
  </si>
  <si>
    <t>гр.4.10</t>
  </si>
  <si>
    <t>гр.4.11</t>
  </si>
  <si>
    <t>гр.4.12</t>
  </si>
  <si>
    <t>гр.4.13</t>
  </si>
  <si>
    <t>гр.4.14</t>
  </si>
  <si>
    <t>гр.4.15</t>
  </si>
  <si>
    <t>гр.4.16</t>
  </si>
  <si>
    <t>Число объектов бытового обслуживания населения, оказывающих услуги:</t>
  </si>
  <si>
    <t>в том числе:</t>
  </si>
  <si>
    <t>по ремонту, окраске и пошиву обуви, единиц</t>
  </si>
  <si>
    <t>по ремонту и пошиву швейных, меховых и кожаных изделий, головных уборов и изделий текстильной галантереи, ремонту, пошиву и вязанию трикотажных изделий, единиц</t>
  </si>
  <si>
    <t>по ремонту и техническому обслуживанию бытовой радиоэлектрон-ной аппаратуры, бытовых машин и приборов и изготовлению металлоизделий, единиц</t>
  </si>
  <si>
    <t>по техническому обслуживанию и ремонту транспортных средств, машин и оборудования, единиц</t>
  </si>
  <si>
    <t>по изготовлению и ремонту мебели, единиц</t>
  </si>
  <si>
    <t>химической чистки и крашения, услуги прачечных, единиц</t>
  </si>
  <si>
    <t>по ремонту и строительству жилья и других построек, единиц</t>
  </si>
  <si>
    <t>бань, душевых и саун, единиц</t>
  </si>
  <si>
    <t>парикма-херские и космети-ческие услуги, единиц</t>
  </si>
  <si>
    <t>фотоателье, фото- и кинолабо-раторий, единиц</t>
  </si>
  <si>
    <t>ритуаль-ные, единиц</t>
  </si>
  <si>
    <t>прочие виды бытовых услуг, единица</t>
  </si>
  <si>
    <r>
      <t>Число объектов бытового обслуживания населения за 2018-2019 год</t>
    </r>
    <r>
      <rPr>
        <sz val="11"/>
        <color theme="1"/>
        <rFont val="Calibri"/>
        <family val="2"/>
        <scheme val="minor"/>
      </rPr>
      <t> </t>
    </r>
  </si>
  <si>
    <r>
      <t>Количество организаций бытового обслуживания, принимающих заказы от населения на оказание услуг за 2018 год</t>
    </r>
    <r>
      <rPr>
        <sz val="11"/>
        <color theme="1"/>
        <rFont val="Calibri"/>
        <family val="2"/>
        <scheme val="minor"/>
      </rPr>
      <t>  </t>
    </r>
  </si>
  <si>
    <t>Число приемных пунктов бытового обслуживания, принимающих заказы от населения на оказание услуг:</t>
  </si>
  <si>
    <t>по ремонту и техническому обслуживанию бытовой радиоэлектронной аппаратуры, бытовых машин и приборов и изготовлению металлоизделий, единиц</t>
  </si>
  <si>
    <t>ритуаль-ных, единиц</t>
  </si>
  <si>
    <t>прочие виды бытовых услуг, единиц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</si>
</sst>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3" fillId="0" borderId="8" xfId="0" applyFont="1" applyFill="1" applyBorder="1" applyAlignment="1">
      <alignment horizontal="right" vertical="center"/>
    </xf>
    <xf numFmtId="0" fontId="3" fillId="2" borderId="13" xfId="0" applyFont="1" applyFill="1" applyBorder="1" applyAlignment="1">
      <alignment horizontal="right" vertical="center"/>
    </xf>
    <xf numFmtId="0" fontId="3" fillId="2" borderId="14" xfId="0" applyFont="1" applyFill="1" applyBorder="1" applyAlignment="1">
      <alignment horizontal="right" vertical="center"/>
    </xf>
    <xf numFmtId="0" fontId="3" fillId="0" borderId="3" xfId="0" applyFont="1" applyBorder="1" applyAlignment="1">
      <alignment vertical="center"/>
    </xf>
    <xf numFmtId="0" fontId="2" fillId="0" borderId="2" xfId="0" applyFont="1" applyBorder="1" applyAlignment="1">
      <alignment horizontal="right" vertical="center"/>
    </xf>
    <xf numFmtId="0" fontId="2" fillId="2" borderId="2" xfId="0" applyFont="1" applyFill="1" applyBorder="1" applyAlignment="1">
      <alignment horizontal="right" vertical="center"/>
    </xf>
    <xf numFmtId="0" fontId="2" fillId="0" borderId="8" xfId="0" applyFont="1" applyBorder="1" applyAlignment="1">
      <alignment horizontal="center" vertical="center" shrinkToFit="1"/>
    </xf>
    <xf numFmtId="0" fontId="2" fillId="2" borderId="3" xfId="0" applyFont="1" applyFill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2" borderId="2" xfId="0" applyFont="1" applyFill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Fill="1" applyBorder="1" applyAlignment="1">
      <alignment horizontal="center" vertical="center" shrinkToFit="1"/>
    </xf>
    <xf numFmtId="0" fontId="2" fillId="2" borderId="4" xfId="0" applyFont="1" applyFill="1" applyBorder="1" applyAlignment="1">
      <alignment horizontal="center" vertical="center" shrinkToFit="1"/>
    </xf>
    <xf numFmtId="2" fontId="2" fillId="0" borderId="2" xfId="0" applyNumberFormat="1" applyFont="1" applyBorder="1" applyAlignment="1">
      <alignment horizontal="right" vertical="center"/>
    </xf>
    <xf numFmtId="0" fontId="2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5" fillId="0" borderId="8" xfId="0" applyFont="1" applyBorder="1" applyAlignment="1">
      <alignment horizontal="right" vertical="center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right" vertical="center"/>
    </xf>
    <xf numFmtId="0" fontId="5" fillId="0" borderId="24" xfId="0" applyFont="1" applyBorder="1" applyAlignment="1">
      <alignment horizontal="right" vertical="center"/>
    </xf>
    <xf numFmtId="0" fontId="5" fillId="0" borderId="25" xfId="0" applyFont="1" applyBorder="1" applyAlignment="1">
      <alignment horizontal="right" vertical="center"/>
    </xf>
    <xf numFmtId="0" fontId="5" fillId="0" borderId="26" xfId="0" applyFont="1" applyBorder="1" applyAlignment="1">
      <alignment horizontal="righ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18"/>
  <sheetViews>
    <sheetView tabSelected="1" topLeftCell="F1" workbookViewId="0">
      <selection activeCell="AK18" sqref="AK18"/>
    </sheetView>
  </sheetViews>
  <sheetFormatPr defaultRowHeight="15"/>
  <cols>
    <col min="1" max="1" width="21.5703125" customWidth="1"/>
    <col min="2" max="5" width="5.7109375" customWidth="1"/>
    <col min="6" max="6" width="8.140625" customWidth="1"/>
    <col min="7" max="13" width="5.7109375" customWidth="1"/>
    <col min="14" max="14" width="5.85546875" customWidth="1"/>
    <col min="15" max="37" width="5.7109375" customWidth="1"/>
  </cols>
  <sheetData>
    <row r="1" spans="1:37">
      <c r="A1" s="48" t="s">
        <v>30</v>
      </c>
      <c r="B1" s="49"/>
      <c r="C1" s="50"/>
      <c r="D1" s="64" t="s">
        <v>29</v>
      </c>
      <c r="E1" s="64"/>
      <c r="F1" s="64"/>
      <c r="G1" s="64"/>
      <c r="H1" s="64" t="s">
        <v>31</v>
      </c>
      <c r="I1" s="64"/>
      <c r="J1" s="64"/>
      <c r="K1" s="64"/>
      <c r="L1" s="48" t="s">
        <v>32</v>
      </c>
      <c r="M1" s="50"/>
      <c r="N1" s="48" t="s">
        <v>33</v>
      </c>
      <c r="O1" s="49"/>
      <c r="P1" s="49"/>
      <c r="Q1" s="50"/>
      <c r="R1" s="48" t="s">
        <v>34</v>
      </c>
      <c r="S1" s="50"/>
      <c r="T1" s="48" t="s">
        <v>35</v>
      </c>
      <c r="U1" s="49"/>
      <c r="V1" s="49"/>
      <c r="W1" s="49"/>
      <c r="X1" s="49"/>
      <c r="Y1" s="50"/>
      <c r="Z1" s="48" t="s">
        <v>36</v>
      </c>
      <c r="AA1" s="49"/>
      <c r="AB1" s="49"/>
      <c r="AC1" s="49"/>
      <c r="AD1" s="49"/>
      <c r="AE1" s="50"/>
      <c r="AF1" s="48" t="s">
        <v>37</v>
      </c>
      <c r="AG1" s="49"/>
      <c r="AH1" s="49"/>
      <c r="AI1" s="49"/>
      <c r="AJ1" s="49"/>
      <c r="AK1" s="50"/>
    </row>
    <row r="2" spans="1:37" ht="38.25" customHeight="1" thickBot="1">
      <c r="A2" s="46" t="s">
        <v>14</v>
      </c>
      <c r="B2" s="51" t="s">
        <v>15</v>
      </c>
      <c r="C2" s="52"/>
      <c r="D2" s="57" t="s">
        <v>16</v>
      </c>
      <c r="E2" s="58"/>
      <c r="F2" s="58"/>
      <c r="G2" s="59"/>
      <c r="H2" s="57" t="s">
        <v>17</v>
      </c>
      <c r="I2" s="58"/>
      <c r="J2" s="58"/>
      <c r="K2" s="59"/>
      <c r="L2" s="51" t="s">
        <v>18</v>
      </c>
      <c r="M2" s="52"/>
      <c r="N2" s="53" t="s">
        <v>19</v>
      </c>
      <c r="O2" s="60"/>
      <c r="P2" s="60"/>
      <c r="Q2" s="54"/>
      <c r="R2" s="51" t="s">
        <v>20</v>
      </c>
      <c r="S2" s="52"/>
      <c r="T2" s="53" t="s">
        <v>21</v>
      </c>
      <c r="U2" s="60"/>
      <c r="V2" s="60"/>
      <c r="W2" s="60"/>
      <c r="X2" s="60"/>
      <c r="Y2" s="54"/>
      <c r="Z2" s="53" t="s">
        <v>22</v>
      </c>
      <c r="AA2" s="60"/>
      <c r="AB2" s="60"/>
      <c r="AC2" s="60"/>
      <c r="AD2" s="60"/>
      <c r="AE2" s="54"/>
      <c r="AF2" s="61" t="s">
        <v>23</v>
      </c>
      <c r="AG2" s="62"/>
      <c r="AH2" s="62"/>
      <c r="AI2" s="62"/>
      <c r="AJ2" s="62"/>
      <c r="AK2" s="63"/>
    </row>
    <row r="3" spans="1:37" ht="90" customHeight="1" thickBot="1">
      <c r="A3" s="47"/>
      <c r="B3" s="53"/>
      <c r="C3" s="54"/>
      <c r="D3" s="55" t="s">
        <v>24</v>
      </c>
      <c r="E3" s="56"/>
      <c r="F3" s="55" t="s">
        <v>25</v>
      </c>
      <c r="G3" s="56"/>
      <c r="H3" s="53" t="s">
        <v>24</v>
      </c>
      <c r="I3" s="54"/>
      <c r="J3" s="53" t="s">
        <v>25</v>
      </c>
      <c r="K3" s="54"/>
      <c r="L3" s="53"/>
      <c r="M3" s="54"/>
      <c r="N3" s="53" t="s">
        <v>24</v>
      </c>
      <c r="O3" s="54"/>
      <c r="P3" s="53" t="s">
        <v>25</v>
      </c>
      <c r="Q3" s="54"/>
      <c r="R3" s="53"/>
      <c r="S3" s="54"/>
      <c r="T3" s="55" t="s">
        <v>24</v>
      </c>
      <c r="U3" s="56"/>
      <c r="V3" s="55" t="s">
        <v>26</v>
      </c>
      <c r="W3" s="56"/>
      <c r="X3" s="55" t="s">
        <v>27</v>
      </c>
      <c r="Y3" s="56"/>
      <c r="Z3" s="55" t="s">
        <v>24</v>
      </c>
      <c r="AA3" s="56"/>
      <c r="AB3" s="55" t="s">
        <v>26</v>
      </c>
      <c r="AC3" s="56"/>
      <c r="AD3" s="55" t="s">
        <v>27</v>
      </c>
      <c r="AE3" s="56"/>
      <c r="AF3" s="55" t="s">
        <v>24</v>
      </c>
      <c r="AG3" s="56"/>
      <c r="AH3" s="55" t="s">
        <v>26</v>
      </c>
      <c r="AI3" s="56"/>
      <c r="AJ3" s="55" t="s">
        <v>28</v>
      </c>
      <c r="AK3" s="56"/>
    </row>
    <row r="4" spans="1:37" ht="15.75" thickBot="1">
      <c r="A4" s="5"/>
      <c r="B4" s="17">
        <v>2018</v>
      </c>
      <c r="C4" s="18">
        <v>2019</v>
      </c>
      <c r="D4" s="19">
        <v>2018</v>
      </c>
      <c r="E4" s="20">
        <v>2019</v>
      </c>
      <c r="F4" s="19">
        <v>2018</v>
      </c>
      <c r="G4" s="20">
        <v>2019</v>
      </c>
      <c r="H4" s="19">
        <v>2018</v>
      </c>
      <c r="I4" s="20">
        <v>2019</v>
      </c>
      <c r="J4" s="19">
        <v>2018</v>
      </c>
      <c r="K4" s="20">
        <v>2019</v>
      </c>
      <c r="L4" s="19">
        <v>2018</v>
      </c>
      <c r="M4" s="20">
        <v>2019</v>
      </c>
      <c r="N4" s="19">
        <v>2018</v>
      </c>
      <c r="O4" s="20">
        <v>2019</v>
      </c>
      <c r="P4" s="19">
        <v>2018</v>
      </c>
      <c r="Q4" s="20">
        <v>2019</v>
      </c>
      <c r="R4" s="19">
        <v>2018</v>
      </c>
      <c r="S4" s="20">
        <v>2019</v>
      </c>
      <c r="T4" s="19">
        <v>2018</v>
      </c>
      <c r="U4" s="20">
        <v>2019</v>
      </c>
      <c r="V4" s="19">
        <v>2018</v>
      </c>
      <c r="W4" s="20">
        <v>2019</v>
      </c>
      <c r="X4" s="19">
        <v>2018</v>
      </c>
      <c r="Y4" s="20">
        <v>2019</v>
      </c>
      <c r="Z4" s="19">
        <v>2018</v>
      </c>
      <c r="AA4" s="20">
        <v>2019</v>
      </c>
      <c r="AB4" s="19">
        <v>2018</v>
      </c>
      <c r="AC4" s="20">
        <v>2019</v>
      </c>
      <c r="AD4" s="19">
        <v>2018</v>
      </c>
      <c r="AE4" s="20">
        <v>2019</v>
      </c>
      <c r="AF4" s="21">
        <v>2018</v>
      </c>
      <c r="AG4" s="20">
        <v>2019</v>
      </c>
      <c r="AH4" s="19">
        <v>2018</v>
      </c>
      <c r="AI4" s="20">
        <v>2019</v>
      </c>
      <c r="AJ4" s="22">
        <v>2018</v>
      </c>
      <c r="AK4" s="23">
        <v>2019</v>
      </c>
    </row>
    <row r="5" spans="1:37" ht="26.25" customHeight="1" thickBot="1">
      <c r="A5" s="1" t="s">
        <v>0</v>
      </c>
      <c r="B5" s="15">
        <f>B6+B10</f>
        <v>230</v>
      </c>
      <c r="C5" s="16">
        <f t="shared" ref="C5:G5" si="0">C6+C10</f>
        <v>4</v>
      </c>
      <c r="D5" s="15">
        <f t="shared" si="0"/>
        <v>197</v>
      </c>
      <c r="E5" s="16">
        <f t="shared" si="0"/>
        <v>0</v>
      </c>
      <c r="F5" s="24">
        <f t="shared" si="0"/>
        <v>9128.7000000000007</v>
      </c>
      <c r="G5" s="16">
        <f t="shared" si="0"/>
        <v>235</v>
      </c>
      <c r="H5" s="15">
        <f t="shared" ref="H5" si="1">H6+H10</f>
        <v>3</v>
      </c>
      <c r="I5" s="16">
        <f t="shared" ref="I5" si="2">I6+I10</f>
        <v>0</v>
      </c>
      <c r="J5" s="15">
        <f t="shared" ref="J5" si="3">J6+J10</f>
        <v>67</v>
      </c>
      <c r="K5" s="16">
        <f t="shared" ref="K5:L5" si="4">K6+K10</f>
        <v>0</v>
      </c>
      <c r="L5" s="15">
        <f t="shared" si="4"/>
        <v>0</v>
      </c>
      <c r="M5" s="16">
        <f t="shared" ref="M5" si="5">M6+M10</f>
        <v>0</v>
      </c>
      <c r="N5" s="15">
        <f t="shared" ref="N5" si="6">N6+N10</f>
        <v>4</v>
      </c>
      <c r="O5" s="16">
        <f t="shared" ref="O5" si="7">O6+O10</f>
        <v>0</v>
      </c>
      <c r="P5" s="15">
        <f t="shared" ref="P5:Q5" si="8">P6+P10</f>
        <v>153</v>
      </c>
      <c r="Q5" s="16">
        <f t="shared" si="8"/>
        <v>0</v>
      </c>
      <c r="R5" s="15">
        <f t="shared" ref="R5" si="9">R6+R10</f>
        <v>1</v>
      </c>
      <c r="S5" s="16">
        <f t="shared" ref="S5" si="10">S6+S10</f>
        <v>0</v>
      </c>
      <c r="T5" s="15">
        <f t="shared" ref="T5" si="11">T6+T10</f>
        <v>5</v>
      </c>
      <c r="U5" s="16">
        <f t="shared" ref="U5:V5" si="12">U6+U10</f>
        <v>0</v>
      </c>
      <c r="V5" s="15">
        <f t="shared" si="12"/>
        <v>55</v>
      </c>
      <c r="W5" s="16">
        <f t="shared" ref="W5" si="13">W6+W10</f>
        <v>0</v>
      </c>
      <c r="X5" s="15">
        <f t="shared" ref="X5" si="14">X6+X10</f>
        <v>112</v>
      </c>
      <c r="Y5" s="16">
        <f t="shared" ref="Y5" si="15">Y6+Y10</f>
        <v>0</v>
      </c>
      <c r="Z5" s="15">
        <f t="shared" ref="Z5:AA5" si="16">Z6+Z10</f>
        <v>14</v>
      </c>
      <c r="AA5" s="16">
        <f t="shared" si="16"/>
        <v>1</v>
      </c>
      <c r="AB5" s="15">
        <f t="shared" ref="AB5" si="17">AB6+AB10</f>
        <v>777</v>
      </c>
      <c r="AC5" s="16">
        <f t="shared" ref="AC5" si="18">AC6+AC10</f>
        <v>50</v>
      </c>
      <c r="AD5" s="15">
        <f t="shared" ref="AD5" si="19">AD6+AD10</f>
        <v>730.8</v>
      </c>
      <c r="AE5" s="16">
        <f t="shared" ref="AE5:AF5" si="20">AE6+AE10</f>
        <v>100</v>
      </c>
      <c r="AF5" s="15">
        <f t="shared" si="20"/>
        <v>6</v>
      </c>
      <c r="AG5" s="16">
        <f t="shared" ref="AG5" si="21">AG6+AG10</f>
        <v>0</v>
      </c>
      <c r="AH5" s="15">
        <f t="shared" ref="AH5" si="22">AH6+AH10</f>
        <v>140</v>
      </c>
      <c r="AI5" s="16">
        <f t="shared" ref="AI5" si="23">AI6+AI10</f>
        <v>0</v>
      </c>
      <c r="AJ5" s="15">
        <f t="shared" ref="AJ5:AK5" si="24">AJ6+AJ10</f>
        <v>198.6</v>
      </c>
      <c r="AK5" s="16">
        <f t="shared" si="24"/>
        <v>0</v>
      </c>
    </row>
    <row r="6" spans="1:37" ht="39" thickBot="1">
      <c r="A6" s="3" t="s">
        <v>2</v>
      </c>
      <c r="B6" s="2">
        <f>SUM(B7:B9)</f>
        <v>188</v>
      </c>
      <c r="C6" s="8">
        <f t="shared" ref="C6:AK6" si="25">SUM(C7:C9)</f>
        <v>0</v>
      </c>
      <c r="D6" s="2">
        <f t="shared" si="25"/>
        <v>168</v>
      </c>
      <c r="E6" s="8">
        <f t="shared" si="25"/>
        <v>0</v>
      </c>
      <c r="F6" s="2">
        <f t="shared" si="25"/>
        <v>8085.8</v>
      </c>
      <c r="G6" s="8">
        <f t="shared" si="25"/>
        <v>0</v>
      </c>
      <c r="H6" s="2">
        <f t="shared" si="25"/>
        <v>1</v>
      </c>
      <c r="I6" s="8">
        <f t="shared" si="25"/>
        <v>0</v>
      </c>
      <c r="J6" s="2">
        <f t="shared" si="25"/>
        <v>38</v>
      </c>
      <c r="K6" s="8">
        <f t="shared" si="25"/>
        <v>0</v>
      </c>
      <c r="L6" s="2">
        <f t="shared" si="25"/>
        <v>0</v>
      </c>
      <c r="M6" s="8">
        <f t="shared" si="25"/>
        <v>0</v>
      </c>
      <c r="N6" s="2">
        <f t="shared" si="25"/>
        <v>4</v>
      </c>
      <c r="O6" s="8">
        <f t="shared" si="25"/>
        <v>0</v>
      </c>
      <c r="P6" s="2">
        <f t="shared" si="25"/>
        <v>153</v>
      </c>
      <c r="Q6" s="8">
        <f t="shared" si="25"/>
        <v>0</v>
      </c>
      <c r="R6" s="2">
        <f t="shared" si="25"/>
        <v>0</v>
      </c>
      <c r="S6" s="8">
        <f t="shared" si="25"/>
        <v>0</v>
      </c>
      <c r="T6" s="2">
        <f t="shared" si="25"/>
        <v>4</v>
      </c>
      <c r="U6" s="8">
        <f t="shared" si="25"/>
        <v>0</v>
      </c>
      <c r="V6" s="2">
        <f t="shared" si="25"/>
        <v>50</v>
      </c>
      <c r="W6" s="8">
        <f t="shared" si="25"/>
        <v>0</v>
      </c>
      <c r="X6" s="2">
        <f t="shared" si="25"/>
        <v>100</v>
      </c>
      <c r="Y6" s="8">
        <f t="shared" si="25"/>
        <v>0</v>
      </c>
      <c r="Z6" s="2">
        <f t="shared" si="25"/>
        <v>5</v>
      </c>
      <c r="AA6" s="8">
        <f t="shared" si="25"/>
        <v>0</v>
      </c>
      <c r="AB6" s="2">
        <f t="shared" si="25"/>
        <v>506</v>
      </c>
      <c r="AC6" s="8">
        <f t="shared" si="25"/>
        <v>0</v>
      </c>
      <c r="AD6" s="2">
        <f t="shared" si="25"/>
        <v>276.8</v>
      </c>
      <c r="AE6" s="8">
        <f t="shared" si="25"/>
        <v>0</v>
      </c>
      <c r="AF6" s="2">
        <f t="shared" si="25"/>
        <v>6</v>
      </c>
      <c r="AG6" s="8">
        <f t="shared" si="25"/>
        <v>0</v>
      </c>
      <c r="AH6" s="2">
        <f t="shared" si="25"/>
        <v>140</v>
      </c>
      <c r="AI6" s="8">
        <f t="shared" si="25"/>
        <v>0</v>
      </c>
      <c r="AJ6" s="2">
        <f t="shared" si="25"/>
        <v>198.6</v>
      </c>
      <c r="AK6" s="8">
        <f t="shared" si="25"/>
        <v>0</v>
      </c>
    </row>
    <row r="7" spans="1:37" ht="15.75" thickBot="1">
      <c r="A7" s="4" t="s">
        <v>3</v>
      </c>
      <c r="B7" s="2">
        <v>21</v>
      </c>
      <c r="C7" s="8"/>
      <c r="D7" s="2">
        <v>16</v>
      </c>
      <c r="E7" s="8"/>
      <c r="F7" s="2">
        <v>617</v>
      </c>
      <c r="G7" s="8"/>
      <c r="H7" s="2" t="s">
        <v>1</v>
      </c>
      <c r="I7" s="8"/>
      <c r="J7" s="2" t="s">
        <v>1</v>
      </c>
      <c r="K7" s="8"/>
      <c r="L7" s="2" t="s">
        <v>1</v>
      </c>
      <c r="M7" s="8"/>
      <c r="N7" s="2">
        <v>2</v>
      </c>
      <c r="O7" s="8"/>
      <c r="P7" s="2">
        <v>48</v>
      </c>
      <c r="Q7" s="8"/>
      <c r="R7" s="2" t="s">
        <v>1</v>
      </c>
      <c r="S7" s="8"/>
      <c r="T7" s="2" t="s">
        <v>1</v>
      </c>
      <c r="U7" s="8"/>
      <c r="V7" s="2" t="s">
        <v>1</v>
      </c>
      <c r="W7" s="8"/>
      <c r="X7" s="2" t="s">
        <v>1</v>
      </c>
      <c r="Y7" s="8"/>
      <c r="Z7" s="2">
        <v>1</v>
      </c>
      <c r="AA7" s="8"/>
      <c r="AB7" s="2">
        <v>80</v>
      </c>
      <c r="AC7" s="8"/>
      <c r="AD7" s="2">
        <v>70</v>
      </c>
      <c r="AE7" s="8"/>
      <c r="AF7" s="10">
        <v>2</v>
      </c>
      <c r="AG7" s="8"/>
      <c r="AH7" s="2">
        <v>20</v>
      </c>
      <c r="AI7" s="8"/>
      <c r="AJ7" s="11">
        <v>48.6</v>
      </c>
      <c r="AK7" s="12"/>
    </row>
    <row r="8" spans="1:37" ht="15.75" thickBot="1">
      <c r="A8" s="4" t="s">
        <v>4</v>
      </c>
      <c r="B8" s="2">
        <v>13</v>
      </c>
      <c r="C8" s="8"/>
      <c r="D8" s="2">
        <v>11</v>
      </c>
      <c r="E8" s="8"/>
      <c r="F8" s="2">
        <v>1312.8</v>
      </c>
      <c r="G8" s="8"/>
      <c r="H8" s="2" t="s">
        <v>1</v>
      </c>
      <c r="I8" s="8"/>
      <c r="J8" s="2" t="s">
        <v>1</v>
      </c>
      <c r="K8" s="8"/>
      <c r="L8" s="2" t="s">
        <v>1</v>
      </c>
      <c r="M8" s="8"/>
      <c r="N8" s="2" t="s">
        <v>1</v>
      </c>
      <c r="O8" s="8"/>
      <c r="P8" s="2" t="s">
        <v>1</v>
      </c>
      <c r="Q8" s="8"/>
      <c r="R8" s="2" t="s">
        <v>1</v>
      </c>
      <c r="S8" s="8"/>
      <c r="T8" s="2" t="s">
        <v>1</v>
      </c>
      <c r="U8" s="8"/>
      <c r="V8" s="2" t="s">
        <v>1</v>
      </c>
      <c r="W8" s="8"/>
      <c r="X8" s="2" t="s">
        <v>1</v>
      </c>
      <c r="Y8" s="8"/>
      <c r="Z8" s="2">
        <v>2</v>
      </c>
      <c r="AA8" s="8"/>
      <c r="AB8" s="2">
        <v>60</v>
      </c>
      <c r="AC8" s="8"/>
      <c r="AD8" s="2">
        <v>56.8</v>
      </c>
      <c r="AE8" s="8"/>
      <c r="AF8" s="10" t="s">
        <v>1</v>
      </c>
      <c r="AG8" s="8"/>
      <c r="AH8" s="2" t="s">
        <v>1</v>
      </c>
      <c r="AI8" s="8"/>
      <c r="AJ8" s="11" t="s">
        <v>1</v>
      </c>
      <c r="AK8" s="12"/>
    </row>
    <row r="9" spans="1:37" ht="15.75" thickBot="1">
      <c r="A9" s="4" t="s">
        <v>5</v>
      </c>
      <c r="B9" s="2">
        <v>154</v>
      </c>
      <c r="C9" s="8"/>
      <c r="D9" s="2">
        <v>141</v>
      </c>
      <c r="E9" s="8"/>
      <c r="F9" s="2">
        <v>6156</v>
      </c>
      <c r="G9" s="8"/>
      <c r="H9" s="2">
        <v>1</v>
      </c>
      <c r="I9" s="8"/>
      <c r="J9" s="2">
        <v>38</v>
      </c>
      <c r="K9" s="8"/>
      <c r="L9" s="2" t="s">
        <v>1</v>
      </c>
      <c r="M9" s="8"/>
      <c r="N9" s="2">
        <v>2</v>
      </c>
      <c r="O9" s="8"/>
      <c r="P9" s="2">
        <v>105</v>
      </c>
      <c r="Q9" s="8"/>
      <c r="R9" s="2" t="s">
        <v>1</v>
      </c>
      <c r="S9" s="8"/>
      <c r="T9" s="2">
        <v>4</v>
      </c>
      <c r="U9" s="8"/>
      <c r="V9" s="2">
        <v>50</v>
      </c>
      <c r="W9" s="8"/>
      <c r="X9" s="2">
        <v>100</v>
      </c>
      <c r="Y9" s="8"/>
      <c r="Z9" s="2">
        <v>2</v>
      </c>
      <c r="AA9" s="8"/>
      <c r="AB9" s="2">
        <v>366</v>
      </c>
      <c r="AC9" s="8"/>
      <c r="AD9" s="2">
        <v>150</v>
      </c>
      <c r="AE9" s="8"/>
      <c r="AF9" s="10">
        <v>4</v>
      </c>
      <c r="AG9" s="8"/>
      <c r="AH9" s="2">
        <v>120</v>
      </c>
      <c r="AI9" s="8"/>
      <c r="AJ9" s="11">
        <v>150</v>
      </c>
      <c r="AK9" s="12"/>
    </row>
    <row r="10" spans="1:37" ht="39" thickBot="1">
      <c r="A10" s="1" t="s">
        <v>6</v>
      </c>
      <c r="B10" s="15">
        <f>SUM(B11:B17)</f>
        <v>42</v>
      </c>
      <c r="C10" s="16">
        <f t="shared" ref="C10:D10" si="26">SUM(C11:C17)</f>
        <v>4</v>
      </c>
      <c r="D10" s="15">
        <f t="shared" si="26"/>
        <v>29</v>
      </c>
      <c r="E10" s="16"/>
      <c r="F10" s="15">
        <f>SUM(F11:F17)</f>
        <v>1042.9000000000001</v>
      </c>
      <c r="G10" s="16">
        <f t="shared" ref="G10:M10" si="27">SUM(G11:G17)</f>
        <v>235</v>
      </c>
      <c r="H10" s="15">
        <f t="shared" si="27"/>
        <v>2</v>
      </c>
      <c r="I10" s="16">
        <f t="shared" si="27"/>
        <v>0</v>
      </c>
      <c r="J10" s="15">
        <f t="shared" si="27"/>
        <v>29</v>
      </c>
      <c r="K10" s="16">
        <f t="shared" si="27"/>
        <v>0</v>
      </c>
      <c r="L10" s="15">
        <f t="shared" si="27"/>
        <v>0</v>
      </c>
      <c r="M10" s="16">
        <f t="shared" si="27"/>
        <v>0</v>
      </c>
      <c r="N10" s="15">
        <f t="shared" ref="N10" si="28">SUM(N11:N17)</f>
        <v>0</v>
      </c>
      <c r="O10" s="16">
        <f t="shared" ref="O10" si="29">SUM(O11:O17)</f>
        <v>0</v>
      </c>
      <c r="P10" s="15">
        <f t="shared" ref="P10" si="30">SUM(P11:P17)</f>
        <v>0</v>
      </c>
      <c r="Q10" s="16">
        <f t="shared" ref="Q10" si="31">SUM(Q11:Q17)</f>
        <v>0</v>
      </c>
      <c r="R10" s="15">
        <f t="shared" ref="R10" si="32">SUM(R11:R17)</f>
        <v>1</v>
      </c>
      <c r="S10" s="16">
        <f t="shared" ref="S10:T10" si="33">SUM(S11:S17)</f>
        <v>0</v>
      </c>
      <c r="T10" s="15">
        <f t="shared" si="33"/>
        <v>1</v>
      </c>
      <c r="U10" s="16">
        <f t="shared" ref="U10" si="34">SUM(U11:U17)</f>
        <v>0</v>
      </c>
      <c r="V10" s="15">
        <f t="shared" ref="V10" si="35">SUM(V11:V17)</f>
        <v>5</v>
      </c>
      <c r="W10" s="16">
        <f t="shared" ref="W10" si="36">SUM(W11:W17)</f>
        <v>0</v>
      </c>
      <c r="X10" s="15">
        <f t="shared" ref="X10" si="37">SUM(X11:X17)</f>
        <v>12</v>
      </c>
      <c r="Y10" s="16">
        <f t="shared" ref="Y10" si="38">SUM(Y11:Y17)</f>
        <v>0</v>
      </c>
      <c r="Z10" s="15">
        <f t="shared" ref="Z10:AA10" si="39">SUM(Z11:Z17)</f>
        <v>9</v>
      </c>
      <c r="AA10" s="16">
        <f t="shared" si="39"/>
        <v>1</v>
      </c>
      <c r="AB10" s="15">
        <f t="shared" ref="AB10" si="40">SUM(AB11:AB17)</f>
        <v>271</v>
      </c>
      <c r="AC10" s="16">
        <f t="shared" ref="AC10" si="41">SUM(AC11:AC17)</f>
        <v>50</v>
      </c>
      <c r="AD10" s="15">
        <f t="shared" ref="AD10" si="42">SUM(AD11:AD17)</f>
        <v>454</v>
      </c>
      <c r="AE10" s="16">
        <f t="shared" ref="AE10" si="43">SUM(AE11:AE17)</f>
        <v>100</v>
      </c>
      <c r="AF10" s="15">
        <f t="shared" ref="AF10" si="44">SUM(AF11:AF17)</f>
        <v>0</v>
      </c>
      <c r="AG10" s="16">
        <f t="shared" ref="AG10" si="45">SUM(AG11:AG17)</f>
        <v>0</v>
      </c>
      <c r="AH10" s="15">
        <f t="shared" ref="AH10" si="46">SUM(AH11:AH17)</f>
        <v>0</v>
      </c>
      <c r="AI10" s="16">
        <f t="shared" ref="AI10" si="47">SUM(AI11:AI17)</f>
        <v>0</v>
      </c>
      <c r="AJ10" s="15">
        <f t="shared" ref="AJ10" si="48">SUM(AJ11:AJ17)</f>
        <v>0</v>
      </c>
      <c r="AK10" s="16">
        <f t="shared" ref="AK10" si="49">SUM(AK11:AK17)</f>
        <v>0</v>
      </c>
    </row>
    <row r="11" spans="1:37" ht="15.75" thickBot="1">
      <c r="A11" s="4" t="s">
        <v>7</v>
      </c>
      <c r="B11" s="2">
        <v>9</v>
      </c>
      <c r="C11" s="8"/>
      <c r="D11" s="2">
        <v>4</v>
      </c>
      <c r="E11" s="8"/>
      <c r="F11" s="2">
        <v>151.5</v>
      </c>
      <c r="G11" s="8"/>
      <c r="H11" s="2">
        <v>2</v>
      </c>
      <c r="I11" s="8"/>
      <c r="J11" s="2">
        <v>29</v>
      </c>
      <c r="K11" s="8"/>
      <c r="L11" s="2" t="s">
        <v>1</v>
      </c>
      <c r="M11" s="8"/>
      <c r="N11" s="2" t="s">
        <v>1</v>
      </c>
      <c r="O11" s="8"/>
      <c r="P11" s="2" t="s">
        <v>1</v>
      </c>
      <c r="Q11" s="8"/>
      <c r="R11" s="2" t="s">
        <v>1</v>
      </c>
      <c r="S11" s="8"/>
      <c r="T11" s="2" t="s">
        <v>1</v>
      </c>
      <c r="U11" s="8"/>
      <c r="V11" s="2" t="s">
        <v>1</v>
      </c>
      <c r="W11" s="8"/>
      <c r="X11" s="2" t="s">
        <v>1</v>
      </c>
      <c r="Y11" s="8"/>
      <c r="Z11" s="2">
        <v>3</v>
      </c>
      <c r="AA11" s="8"/>
      <c r="AB11" s="2">
        <v>45</v>
      </c>
      <c r="AC11" s="8"/>
      <c r="AD11" s="2">
        <v>120</v>
      </c>
      <c r="AE11" s="8"/>
      <c r="AF11" s="10" t="s">
        <v>1</v>
      </c>
      <c r="AG11" s="8"/>
      <c r="AH11" s="2" t="s">
        <v>1</v>
      </c>
      <c r="AI11" s="8"/>
      <c r="AJ11" s="11" t="s">
        <v>1</v>
      </c>
      <c r="AK11" s="12"/>
    </row>
    <row r="12" spans="1:37" ht="15.75" thickBot="1">
      <c r="A12" s="4" t="s">
        <v>8</v>
      </c>
      <c r="B12" s="2">
        <v>8</v>
      </c>
      <c r="C12" s="8"/>
      <c r="D12" s="2">
        <v>5</v>
      </c>
      <c r="E12" s="8"/>
      <c r="F12" s="2">
        <v>117</v>
      </c>
      <c r="G12" s="8"/>
      <c r="H12" s="2" t="s">
        <v>1</v>
      </c>
      <c r="I12" s="8"/>
      <c r="J12" s="2" t="s">
        <v>1</v>
      </c>
      <c r="K12" s="8"/>
      <c r="L12" s="2" t="s">
        <v>1</v>
      </c>
      <c r="M12" s="8"/>
      <c r="N12" s="2" t="s">
        <v>1</v>
      </c>
      <c r="O12" s="8"/>
      <c r="P12" s="2" t="s">
        <v>1</v>
      </c>
      <c r="Q12" s="8"/>
      <c r="R12" s="2">
        <v>1</v>
      </c>
      <c r="S12" s="8"/>
      <c r="T12" s="2">
        <v>1</v>
      </c>
      <c r="U12" s="8"/>
      <c r="V12" s="2">
        <v>5</v>
      </c>
      <c r="W12" s="8"/>
      <c r="X12" s="2">
        <v>12</v>
      </c>
      <c r="Y12" s="8"/>
      <c r="Z12" s="2">
        <v>1</v>
      </c>
      <c r="AA12" s="8"/>
      <c r="AB12" s="2">
        <v>40</v>
      </c>
      <c r="AC12" s="8"/>
      <c r="AD12" s="2">
        <v>50</v>
      </c>
      <c r="AE12" s="8"/>
      <c r="AF12" s="10" t="s">
        <v>1</v>
      </c>
      <c r="AG12" s="8"/>
      <c r="AH12" s="2" t="s">
        <v>1</v>
      </c>
      <c r="AI12" s="8"/>
      <c r="AJ12" s="11" t="s">
        <v>1</v>
      </c>
      <c r="AK12" s="12"/>
    </row>
    <row r="13" spans="1:37" ht="15.75" thickBot="1">
      <c r="A13" s="4" t="s">
        <v>9</v>
      </c>
      <c r="B13" s="2">
        <v>4</v>
      </c>
      <c r="C13" s="8"/>
      <c r="D13" s="2">
        <v>3</v>
      </c>
      <c r="E13" s="8"/>
      <c r="F13" s="2">
        <v>152</v>
      </c>
      <c r="G13" s="8"/>
      <c r="H13" s="2" t="s">
        <v>1</v>
      </c>
      <c r="I13" s="8"/>
      <c r="J13" s="2" t="s">
        <v>1</v>
      </c>
      <c r="K13" s="8"/>
      <c r="L13" s="2" t="s">
        <v>1</v>
      </c>
      <c r="M13" s="8"/>
      <c r="N13" s="2" t="s">
        <v>1</v>
      </c>
      <c r="O13" s="8"/>
      <c r="P13" s="2" t="s">
        <v>1</v>
      </c>
      <c r="Q13" s="8"/>
      <c r="R13" s="2" t="s">
        <v>1</v>
      </c>
      <c r="S13" s="8"/>
      <c r="T13" s="2" t="s">
        <v>1</v>
      </c>
      <c r="U13" s="8"/>
      <c r="V13" s="2" t="s">
        <v>1</v>
      </c>
      <c r="W13" s="8"/>
      <c r="X13" s="2" t="s">
        <v>1</v>
      </c>
      <c r="Y13" s="8"/>
      <c r="Z13" s="2">
        <v>1</v>
      </c>
      <c r="AA13" s="8"/>
      <c r="AB13" s="2">
        <v>40</v>
      </c>
      <c r="AC13" s="8"/>
      <c r="AD13" s="2">
        <v>70</v>
      </c>
      <c r="AE13" s="8"/>
      <c r="AF13" s="10" t="s">
        <v>1</v>
      </c>
      <c r="AG13" s="8"/>
      <c r="AH13" s="2" t="s">
        <v>1</v>
      </c>
      <c r="AI13" s="8"/>
      <c r="AJ13" s="11" t="s">
        <v>1</v>
      </c>
      <c r="AK13" s="12"/>
    </row>
    <row r="14" spans="1:37" ht="15.75" thickBot="1">
      <c r="A14" s="4" t="s">
        <v>10</v>
      </c>
      <c r="B14" s="2">
        <v>9</v>
      </c>
      <c r="C14" s="8"/>
      <c r="D14" s="2">
        <v>8</v>
      </c>
      <c r="E14" s="8"/>
      <c r="F14" s="2">
        <v>224.8</v>
      </c>
      <c r="G14" s="8"/>
      <c r="H14" s="2" t="s">
        <v>1</v>
      </c>
      <c r="I14" s="8"/>
      <c r="J14" s="2" t="s">
        <v>1</v>
      </c>
      <c r="K14" s="8"/>
      <c r="L14" s="2" t="s">
        <v>1</v>
      </c>
      <c r="M14" s="8"/>
      <c r="N14" s="2" t="s">
        <v>1</v>
      </c>
      <c r="O14" s="8"/>
      <c r="P14" s="2" t="s">
        <v>1</v>
      </c>
      <c r="Q14" s="8"/>
      <c r="R14" s="2" t="s">
        <v>1</v>
      </c>
      <c r="S14" s="8"/>
      <c r="T14" s="2" t="s">
        <v>1</v>
      </c>
      <c r="U14" s="8"/>
      <c r="V14" s="2" t="s">
        <v>1</v>
      </c>
      <c r="W14" s="8"/>
      <c r="X14" s="2" t="s">
        <v>1</v>
      </c>
      <c r="Y14" s="8"/>
      <c r="Z14" s="2">
        <v>1</v>
      </c>
      <c r="AA14" s="8"/>
      <c r="AB14" s="2">
        <v>40</v>
      </c>
      <c r="AC14" s="8"/>
      <c r="AD14" s="2">
        <v>42</v>
      </c>
      <c r="AE14" s="8"/>
      <c r="AF14" s="10" t="s">
        <v>1</v>
      </c>
      <c r="AG14" s="8"/>
      <c r="AH14" s="2" t="s">
        <v>1</v>
      </c>
      <c r="AI14" s="8"/>
      <c r="AJ14" s="11" t="s">
        <v>1</v>
      </c>
      <c r="AK14" s="12"/>
    </row>
    <row r="15" spans="1:37" ht="15.75" thickBot="1">
      <c r="A15" s="4" t="s">
        <v>11</v>
      </c>
      <c r="B15" s="2">
        <v>3</v>
      </c>
      <c r="C15" s="8"/>
      <c r="D15" s="2">
        <v>2</v>
      </c>
      <c r="E15" s="8"/>
      <c r="F15" s="2">
        <v>42.5</v>
      </c>
      <c r="G15" s="8"/>
      <c r="H15" s="2" t="s">
        <v>1</v>
      </c>
      <c r="I15" s="8"/>
      <c r="J15" s="2" t="s">
        <v>1</v>
      </c>
      <c r="K15" s="8"/>
      <c r="L15" s="2" t="s">
        <v>1</v>
      </c>
      <c r="M15" s="8"/>
      <c r="N15" s="2" t="s">
        <v>1</v>
      </c>
      <c r="O15" s="8"/>
      <c r="P15" s="2" t="s">
        <v>1</v>
      </c>
      <c r="Q15" s="8"/>
      <c r="R15" s="2" t="s">
        <v>1</v>
      </c>
      <c r="S15" s="8"/>
      <c r="T15" s="2" t="s">
        <v>1</v>
      </c>
      <c r="U15" s="8"/>
      <c r="V15" s="2" t="s">
        <v>1</v>
      </c>
      <c r="W15" s="8"/>
      <c r="X15" s="2" t="s">
        <v>1</v>
      </c>
      <c r="Y15" s="8"/>
      <c r="Z15" s="2">
        <v>1</v>
      </c>
      <c r="AA15" s="8"/>
      <c r="AB15" s="2">
        <v>20</v>
      </c>
      <c r="AC15" s="8"/>
      <c r="AD15" s="2">
        <v>30</v>
      </c>
      <c r="AE15" s="8"/>
      <c r="AF15" s="10" t="s">
        <v>1</v>
      </c>
      <c r="AG15" s="8"/>
      <c r="AH15" s="2" t="s">
        <v>1</v>
      </c>
      <c r="AI15" s="8"/>
      <c r="AJ15" s="11" t="s">
        <v>1</v>
      </c>
      <c r="AK15" s="12"/>
    </row>
    <row r="16" spans="1:37" ht="15.75" thickBot="1">
      <c r="A16" s="4" t="s">
        <v>12</v>
      </c>
      <c r="B16" s="2">
        <v>5</v>
      </c>
      <c r="C16" s="8"/>
      <c r="D16" s="2">
        <v>4</v>
      </c>
      <c r="E16" s="8"/>
      <c r="F16" s="2">
        <v>120.1</v>
      </c>
      <c r="G16" s="8"/>
      <c r="H16" s="2" t="s">
        <v>1</v>
      </c>
      <c r="I16" s="8"/>
      <c r="J16" s="2" t="s">
        <v>1</v>
      </c>
      <c r="K16" s="8"/>
      <c r="L16" s="2" t="s">
        <v>1</v>
      </c>
      <c r="M16" s="8"/>
      <c r="N16" s="2" t="s">
        <v>1</v>
      </c>
      <c r="O16" s="8"/>
      <c r="P16" s="2" t="s">
        <v>1</v>
      </c>
      <c r="Q16" s="8"/>
      <c r="R16" s="2" t="s">
        <v>1</v>
      </c>
      <c r="S16" s="8"/>
      <c r="T16" s="2" t="s">
        <v>1</v>
      </c>
      <c r="U16" s="8"/>
      <c r="V16" s="2" t="s">
        <v>1</v>
      </c>
      <c r="W16" s="8"/>
      <c r="X16" s="2" t="s">
        <v>1</v>
      </c>
      <c r="Y16" s="8"/>
      <c r="Z16" s="2">
        <v>1</v>
      </c>
      <c r="AA16" s="8"/>
      <c r="AB16" s="2">
        <v>36</v>
      </c>
      <c r="AC16" s="8"/>
      <c r="AD16" s="2">
        <v>42</v>
      </c>
      <c r="AE16" s="8"/>
      <c r="AF16" s="10" t="s">
        <v>1</v>
      </c>
      <c r="AG16" s="8"/>
      <c r="AH16" s="2" t="s">
        <v>1</v>
      </c>
      <c r="AI16" s="8"/>
      <c r="AJ16" s="11" t="s">
        <v>1</v>
      </c>
      <c r="AK16" s="12"/>
    </row>
    <row r="17" spans="1:37" ht="15.75" thickBot="1">
      <c r="A17" s="14" t="s">
        <v>13</v>
      </c>
      <c r="B17" s="2">
        <v>4</v>
      </c>
      <c r="C17" s="8">
        <v>4</v>
      </c>
      <c r="D17" s="2">
        <v>3</v>
      </c>
      <c r="E17" s="8">
        <v>3</v>
      </c>
      <c r="F17" s="2">
        <v>235</v>
      </c>
      <c r="G17" s="8">
        <v>235</v>
      </c>
      <c r="H17" s="2" t="s">
        <v>1</v>
      </c>
      <c r="I17" s="8" t="s">
        <v>1</v>
      </c>
      <c r="J17" s="2" t="s">
        <v>1</v>
      </c>
      <c r="K17" s="8" t="s">
        <v>1</v>
      </c>
      <c r="L17" s="2" t="s">
        <v>1</v>
      </c>
      <c r="M17" s="8" t="s">
        <v>1</v>
      </c>
      <c r="N17" s="2" t="s">
        <v>1</v>
      </c>
      <c r="O17" s="8" t="s">
        <v>1</v>
      </c>
      <c r="P17" s="2" t="s">
        <v>1</v>
      </c>
      <c r="Q17" s="8" t="s">
        <v>1</v>
      </c>
      <c r="R17" s="2" t="s">
        <v>1</v>
      </c>
      <c r="S17" s="8" t="s">
        <v>1</v>
      </c>
      <c r="T17" s="2" t="s">
        <v>1</v>
      </c>
      <c r="U17" s="8" t="s">
        <v>1</v>
      </c>
      <c r="V17" s="2" t="s">
        <v>1</v>
      </c>
      <c r="W17" s="8" t="s">
        <v>1</v>
      </c>
      <c r="X17" s="2" t="s">
        <v>1</v>
      </c>
      <c r="Y17" s="8" t="s">
        <v>1</v>
      </c>
      <c r="Z17" s="2">
        <v>1</v>
      </c>
      <c r="AA17" s="8">
        <v>1</v>
      </c>
      <c r="AB17" s="2">
        <v>50</v>
      </c>
      <c r="AC17" s="8">
        <v>50</v>
      </c>
      <c r="AD17" s="2">
        <v>100</v>
      </c>
      <c r="AE17" s="8">
        <v>100</v>
      </c>
      <c r="AF17" s="10" t="s">
        <v>1</v>
      </c>
      <c r="AG17" s="8" t="s">
        <v>1</v>
      </c>
      <c r="AH17" s="2" t="s">
        <v>1</v>
      </c>
      <c r="AI17" s="8" t="s">
        <v>1</v>
      </c>
      <c r="AJ17" s="11" t="s">
        <v>1</v>
      </c>
      <c r="AK17" s="13" t="s">
        <v>1</v>
      </c>
    </row>
    <row r="18" spans="1:37">
      <c r="A18" s="6"/>
    </row>
  </sheetData>
  <mergeCells count="34">
    <mergeCell ref="Z1:AE1"/>
    <mergeCell ref="AF1:AK1"/>
    <mergeCell ref="T2:Y2"/>
    <mergeCell ref="R2:S3"/>
    <mergeCell ref="H1:K1"/>
    <mergeCell ref="L1:M1"/>
    <mergeCell ref="N1:Q1"/>
    <mergeCell ref="R1:S1"/>
    <mergeCell ref="T1:Y1"/>
    <mergeCell ref="AH3:AI3"/>
    <mergeCell ref="AJ3:AK3"/>
    <mergeCell ref="X3:Y3"/>
    <mergeCell ref="Z3:AA3"/>
    <mergeCell ref="AB3:AC3"/>
    <mergeCell ref="AD3:AE3"/>
    <mergeCell ref="P3:Q3"/>
    <mergeCell ref="N2:Q2"/>
    <mergeCell ref="T3:U3"/>
    <mergeCell ref="V3:W3"/>
    <mergeCell ref="AF3:AG3"/>
    <mergeCell ref="Z2:AE2"/>
    <mergeCell ref="AF2:AK2"/>
    <mergeCell ref="H2:K2"/>
    <mergeCell ref="H3:I3"/>
    <mergeCell ref="J3:K3"/>
    <mergeCell ref="L2:M3"/>
    <mergeCell ref="N3:O3"/>
    <mergeCell ref="A2:A3"/>
    <mergeCell ref="A1:C1"/>
    <mergeCell ref="B2:C3"/>
    <mergeCell ref="D3:E3"/>
    <mergeCell ref="F3:G3"/>
    <mergeCell ref="D2:G2"/>
    <mergeCell ref="D1:G1"/>
  </mergeCells>
  <pageMargins left="0" right="0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Y18"/>
  <sheetViews>
    <sheetView topLeftCell="I7" zoomScale="120" zoomScaleNormal="120" workbookViewId="0">
      <selection activeCell="W19" sqref="W19"/>
    </sheetView>
  </sheetViews>
  <sheetFormatPr defaultRowHeight="15"/>
  <cols>
    <col min="1" max="1" width="19.5703125" customWidth="1"/>
  </cols>
  <sheetData>
    <row r="1" spans="1:25" ht="15.75" thickBot="1">
      <c r="A1" s="70" t="s">
        <v>52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27"/>
    </row>
    <row r="2" spans="1:25" ht="15.75" thickBot="1">
      <c r="A2" s="65" t="s">
        <v>14</v>
      </c>
      <c r="B2" s="55" t="s">
        <v>38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56"/>
      <c r="Y2" s="28"/>
    </row>
    <row r="3" spans="1:25" ht="15.75" thickBot="1">
      <c r="A3" s="46"/>
      <c r="B3" s="67" t="s">
        <v>39</v>
      </c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9"/>
      <c r="Y3" s="9"/>
    </row>
    <row r="4" spans="1:25" ht="225.75" customHeight="1" thickBot="1">
      <c r="A4" s="47"/>
      <c r="B4" s="55" t="s">
        <v>40</v>
      </c>
      <c r="C4" s="56"/>
      <c r="D4" s="55" t="s">
        <v>41</v>
      </c>
      <c r="E4" s="56"/>
      <c r="F4" s="55" t="s">
        <v>42</v>
      </c>
      <c r="G4" s="56"/>
      <c r="H4" s="55" t="s">
        <v>43</v>
      </c>
      <c r="I4" s="56"/>
      <c r="J4" s="55" t="s">
        <v>44</v>
      </c>
      <c r="K4" s="56"/>
      <c r="L4" s="55" t="s">
        <v>45</v>
      </c>
      <c r="M4" s="56"/>
      <c r="N4" s="55" t="s">
        <v>46</v>
      </c>
      <c r="O4" s="56"/>
      <c r="P4" s="55" t="s">
        <v>47</v>
      </c>
      <c r="Q4" s="56"/>
      <c r="R4" s="55" t="s">
        <v>48</v>
      </c>
      <c r="S4" s="56"/>
      <c r="T4" s="55" t="s">
        <v>49</v>
      </c>
      <c r="U4" s="56"/>
      <c r="V4" s="55" t="s">
        <v>50</v>
      </c>
      <c r="W4" s="56"/>
      <c r="X4" s="55" t="s">
        <v>51</v>
      </c>
      <c r="Y4" s="56"/>
    </row>
    <row r="5" spans="1:25" ht="15.75" thickBot="1">
      <c r="A5" s="5"/>
      <c r="B5" s="25">
        <v>2018</v>
      </c>
      <c r="C5" s="7">
        <v>2019</v>
      </c>
      <c r="D5" s="7">
        <v>2018</v>
      </c>
      <c r="E5" s="7">
        <v>2019</v>
      </c>
      <c r="F5" s="7">
        <v>2018</v>
      </c>
      <c r="G5" s="7">
        <v>2019</v>
      </c>
      <c r="H5" s="7">
        <v>2018</v>
      </c>
      <c r="I5" s="7">
        <v>2019</v>
      </c>
      <c r="J5" s="7">
        <v>2018</v>
      </c>
      <c r="K5" s="7">
        <v>2019</v>
      </c>
      <c r="L5" s="7">
        <v>2018</v>
      </c>
      <c r="M5" s="7">
        <v>2019</v>
      </c>
      <c r="N5" s="7">
        <v>2018</v>
      </c>
      <c r="O5" s="7">
        <v>2019</v>
      </c>
      <c r="P5" s="7">
        <v>2018</v>
      </c>
      <c r="Q5" s="7">
        <v>2019</v>
      </c>
      <c r="R5" s="7">
        <v>2018</v>
      </c>
      <c r="S5" s="7">
        <v>2019</v>
      </c>
      <c r="T5" s="7">
        <v>2018</v>
      </c>
      <c r="U5" s="7">
        <v>2019</v>
      </c>
      <c r="V5" s="7">
        <v>2018</v>
      </c>
      <c r="W5" s="7">
        <v>2019</v>
      </c>
      <c r="X5" s="7">
        <v>2018</v>
      </c>
      <c r="Y5" s="7">
        <v>2019</v>
      </c>
    </row>
    <row r="6" spans="1:25" ht="43.5" customHeight="1" thickBot="1">
      <c r="A6" s="1" t="s">
        <v>0</v>
      </c>
      <c r="B6" s="2">
        <v>1</v>
      </c>
      <c r="C6" s="2"/>
      <c r="D6" s="2">
        <v>1</v>
      </c>
      <c r="E6" s="2"/>
      <c r="F6" s="2" t="s">
        <v>1</v>
      </c>
      <c r="G6" s="2"/>
      <c r="H6" s="2">
        <v>2</v>
      </c>
      <c r="I6" s="2"/>
      <c r="J6" s="2" t="s">
        <v>1</v>
      </c>
      <c r="K6" s="2"/>
      <c r="L6" s="2" t="s">
        <v>1</v>
      </c>
      <c r="M6" s="2"/>
      <c r="N6" s="2" t="s">
        <v>1</v>
      </c>
      <c r="O6" s="2"/>
      <c r="P6" s="2">
        <v>3</v>
      </c>
      <c r="Q6" s="2"/>
      <c r="R6" s="2">
        <v>15</v>
      </c>
      <c r="S6" s="2"/>
      <c r="T6" s="2">
        <v>1</v>
      </c>
      <c r="U6" s="2"/>
      <c r="V6" s="2" t="s">
        <v>1</v>
      </c>
      <c r="W6" s="2"/>
      <c r="X6" s="2" t="s">
        <v>1</v>
      </c>
      <c r="Y6" s="2" t="s">
        <v>1</v>
      </c>
    </row>
    <row r="7" spans="1:25" ht="51.75" thickBot="1">
      <c r="A7" s="26" t="s">
        <v>2</v>
      </c>
      <c r="B7" s="2">
        <v>1</v>
      </c>
      <c r="C7" s="2"/>
      <c r="D7" s="2">
        <v>1</v>
      </c>
      <c r="E7" s="2"/>
      <c r="F7" s="2" t="s">
        <v>1</v>
      </c>
      <c r="G7" s="2"/>
      <c r="H7" s="2">
        <v>2</v>
      </c>
      <c r="I7" s="2"/>
      <c r="J7" s="2" t="s">
        <v>1</v>
      </c>
      <c r="K7" s="2"/>
      <c r="L7" s="2" t="s">
        <v>1</v>
      </c>
      <c r="M7" s="2"/>
      <c r="N7" s="2" t="s">
        <v>1</v>
      </c>
      <c r="O7" s="2"/>
      <c r="P7" s="2">
        <v>1</v>
      </c>
      <c r="Q7" s="2"/>
      <c r="R7" s="2">
        <v>15</v>
      </c>
      <c r="S7" s="2"/>
      <c r="T7" s="2">
        <v>1</v>
      </c>
      <c r="U7" s="2"/>
      <c r="V7" s="2" t="s">
        <v>1</v>
      </c>
      <c r="W7" s="2"/>
      <c r="X7" s="2" t="s">
        <v>1</v>
      </c>
      <c r="Y7" s="2" t="s">
        <v>1</v>
      </c>
    </row>
    <row r="8" spans="1:25" ht="15.75" thickBot="1">
      <c r="A8" s="4" t="s">
        <v>3</v>
      </c>
      <c r="B8" s="2" t="s">
        <v>1</v>
      </c>
      <c r="C8" s="2"/>
      <c r="D8" s="2" t="s">
        <v>1</v>
      </c>
      <c r="E8" s="2"/>
      <c r="F8" s="2" t="s">
        <v>1</v>
      </c>
      <c r="G8" s="2"/>
      <c r="H8" s="2" t="s">
        <v>1</v>
      </c>
      <c r="I8" s="2"/>
      <c r="J8" s="2" t="s">
        <v>1</v>
      </c>
      <c r="K8" s="2"/>
      <c r="L8" s="2" t="s">
        <v>1</v>
      </c>
      <c r="M8" s="2"/>
      <c r="N8" s="2" t="s">
        <v>1</v>
      </c>
      <c r="O8" s="2"/>
      <c r="P8" s="2" t="s">
        <v>1</v>
      </c>
      <c r="Q8" s="2"/>
      <c r="R8" s="2">
        <v>1</v>
      </c>
      <c r="S8" s="2"/>
      <c r="T8" s="2" t="s">
        <v>1</v>
      </c>
      <c r="U8" s="2"/>
      <c r="V8" s="2" t="s">
        <v>1</v>
      </c>
      <c r="W8" s="2"/>
      <c r="X8" s="2" t="s">
        <v>1</v>
      </c>
      <c r="Y8" s="2" t="s">
        <v>1</v>
      </c>
    </row>
    <row r="9" spans="1:25" ht="15.75" thickBot="1">
      <c r="A9" s="4" t="s">
        <v>4</v>
      </c>
      <c r="B9" s="2" t="s">
        <v>1</v>
      </c>
      <c r="C9" s="2"/>
      <c r="D9" s="2" t="s">
        <v>1</v>
      </c>
      <c r="E9" s="2"/>
      <c r="F9" s="2" t="s">
        <v>1</v>
      </c>
      <c r="G9" s="2"/>
      <c r="H9" s="2" t="s">
        <v>1</v>
      </c>
      <c r="I9" s="2"/>
      <c r="J9" s="2" t="s">
        <v>1</v>
      </c>
      <c r="K9" s="2"/>
      <c r="L9" s="2" t="s">
        <v>1</v>
      </c>
      <c r="M9" s="2"/>
      <c r="N9" s="2" t="s">
        <v>1</v>
      </c>
      <c r="O9" s="2"/>
      <c r="P9" s="2" t="s">
        <v>1</v>
      </c>
      <c r="Q9" s="2"/>
      <c r="R9" s="2">
        <v>14</v>
      </c>
      <c r="S9" s="2"/>
      <c r="T9" s="2" t="s">
        <v>1</v>
      </c>
      <c r="U9" s="2"/>
      <c r="V9" s="2" t="s">
        <v>1</v>
      </c>
      <c r="W9" s="2"/>
      <c r="X9" s="2" t="s">
        <v>1</v>
      </c>
      <c r="Y9" s="2" t="s">
        <v>1</v>
      </c>
    </row>
    <row r="10" spans="1:25" ht="15.75" thickBot="1">
      <c r="A10" s="4" t="s">
        <v>5</v>
      </c>
      <c r="B10" s="2">
        <v>1</v>
      </c>
      <c r="C10" s="2"/>
      <c r="D10" s="2">
        <v>1</v>
      </c>
      <c r="E10" s="2"/>
      <c r="F10" s="2" t="s">
        <v>1</v>
      </c>
      <c r="G10" s="2"/>
      <c r="H10" s="2">
        <v>2</v>
      </c>
      <c r="I10" s="2"/>
      <c r="J10" s="2" t="s">
        <v>1</v>
      </c>
      <c r="K10" s="2"/>
      <c r="L10" s="2" t="s">
        <v>1</v>
      </c>
      <c r="M10" s="2"/>
      <c r="N10" s="2" t="s">
        <v>1</v>
      </c>
      <c r="O10" s="2"/>
      <c r="P10" s="2">
        <v>1</v>
      </c>
      <c r="Q10" s="2"/>
      <c r="R10" s="2" t="s">
        <v>1</v>
      </c>
      <c r="S10" s="2"/>
      <c r="T10" s="2">
        <v>1</v>
      </c>
      <c r="U10" s="2"/>
      <c r="V10" s="2" t="s">
        <v>1</v>
      </c>
      <c r="W10" s="2"/>
      <c r="X10" s="2" t="s">
        <v>1</v>
      </c>
      <c r="Y10" s="2" t="s">
        <v>1</v>
      </c>
    </row>
    <row r="11" spans="1:25" ht="51.75" thickBot="1">
      <c r="A11" s="3" t="s">
        <v>6</v>
      </c>
      <c r="B11" s="2" t="s">
        <v>1</v>
      </c>
      <c r="C11" s="2"/>
      <c r="D11" s="2" t="s">
        <v>1</v>
      </c>
      <c r="E11" s="2"/>
      <c r="F11" s="2" t="s">
        <v>1</v>
      </c>
      <c r="G11" s="2"/>
      <c r="H11" s="2" t="s">
        <v>1</v>
      </c>
      <c r="I11" s="2"/>
      <c r="J11" s="2" t="s">
        <v>1</v>
      </c>
      <c r="K11" s="2"/>
      <c r="L11" s="2" t="s">
        <v>1</v>
      </c>
      <c r="M11" s="2"/>
      <c r="N11" s="2" t="s">
        <v>1</v>
      </c>
      <c r="O11" s="2"/>
      <c r="P11" s="2">
        <v>2</v>
      </c>
      <c r="Q11" s="2"/>
      <c r="R11" s="2" t="s">
        <v>1</v>
      </c>
      <c r="S11" s="2"/>
      <c r="T11" s="2" t="s">
        <v>1</v>
      </c>
      <c r="U11" s="2"/>
      <c r="V11" s="2" t="s">
        <v>1</v>
      </c>
      <c r="W11" s="2"/>
      <c r="X11" s="2" t="s">
        <v>1</v>
      </c>
      <c r="Y11" s="2" t="s">
        <v>1</v>
      </c>
    </row>
    <row r="12" spans="1:25" ht="15.75" thickBot="1">
      <c r="A12" s="4" t="s">
        <v>7</v>
      </c>
      <c r="B12" s="2" t="s">
        <v>1</v>
      </c>
      <c r="C12" s="2"/>
      <c r="D12" s="2" t="s">
        <v>1</v>
      </c>
      <c r="E12" s="2"/>
      <c r="F12" s="2" t="s">
        <v>1</v>
      </c>
      <c r="G12" s="2"/>
      <c r="H12" s="2" t="s">
        <v>1</v>
      </c>
      <c r="I12" s="2"/>
      <c r="J12" s="2" t="s">
        <v>1</v>
      </c>
      <c r="K12" s="2"/>
      <c r="L12" s="2" t="s">
        <v>1</v>
      </c>
      <c r="M12" s="2"/>
      <c r="N12" s="2" t="s">
        <v>1</v>
      </c>
      <c r="O12" s="2"/>
      <c r="P12" s="2">
        <v>2</v>
      </c>
      <c r="Q12" s="2"/>
      <c r="R12" s="2" t="s">
        <v>1</v>
      </c>
      <c r="S12" s="2"/>
      <c r="T12" s="2" t="s">
        <v>1</v>
      </c>
      <c r="U12" s="2"/>
      <c r="V12" s="2" t="s">
        <v>1</v>
      </c>
      <c r="W12" s="2"/>
      <c r="X12" s="2" t="s">
        <v>1</v>
      </c>
      <c r="Y12" s="2" t="s">
        <v>1</v>
      </c>
    </row>
    <row r="13" spans="1:25" ht="15.75" thickBot="1">
      <c r="A13" s="4" t="s">
        <v>8</v>
      </c>
      <c r="B13" s="2" t="s">
        <v>1</v>
      </c>
      <c r="C13" s="2"/>
      <c r="D13" s="2" t="s">
        <v>1</v>
      </c>
      <c r="E13" s="2"/>
      <c r="F13" s="2" t="s">
        <v>1</v>
      </c>
      <c r="G13" s="2"/>
      <c r="H13" s="2" t="s">
        <v>1</v>
      </c>
      <c r="I13" s="2"/>
      <c r="J13" s="2" t="s">
        <v>1</v>
      </c>
      <c r="K13" s="2"/>
      <c r="L13" s="2" t="s">
        <v>1</v>
      </c>
      <c r="M13" s="2"/>
      <c r="N13" s="2" t="s">
        <v>1</v>
      </c>
      <c r="O13" s="2"/>
      <c r="P13" s="2" t="s">
        <v>1</v>
      </c>
      <c r="Q13" s="2"/>
      <c r="R13" s="2" t="s">
        <v>1</v>
      </c>
      <c r="S13" s="2"/>
      <c r="T13" s="2" t="s">
        <v>1</v>
      </c>
      <c r="U13" s="2"/>
      <c r="V13" s="2" t="s">
        <v>1</v>
      </c>
      <c r="W13" s="2"/>
      <c r="X13" s="2" t="s">
        <v>1</v>
      </c>
      <c r="Y13" s="2" t="s">
        <v>1</v>
      </c>
    </row>
    <row r="14" spans="1:25" ht="15.75" thickBot="1">
      <c r="A14" s="4" t="s">
        <v>9</v>
      </c>
      <c r="B14" s="2" t="s">
        <v>1</v>
      </c>
      <c r="C14" s="2"/>
      <c r="D14" s="2" t="s">
        <v>1</v>
      </c>
      <c r="E14" s="2"/>
      <c r="F14" s="2" t="s">
        <v>1</v>
      </c>
      <c r="G14" s="2"/>
      <c r="H14" s="2" t="s">
        <v>1</v>
      </c>
      <c r="I14" s="2"/>
      <c r="J14" s="2" t="s">
        <v>1</v>
      </c>
      <c r="K14" s="2"/>
      <c r="L14" s="2" t="s">
        <v>1</v>
      </c>
      <c r="M14" s="2"/>
      <c r="N14" s="2" t="s">
        <v>1</v>
      </c>
      <c r="O14" s="2"/>
      <c r="P14" s="2" t="s">
        <v>1</v>
      </c>
      <c r="Q14" s="2"/>
      <c r="R14" s="2" t="s">
        <v>1</v>
      </c>
      <c r="S14" s="2"/>
      <c r="T14" s="2" t="s">
        <v>1</v>
      </c>
      <c r="U14" s="2"/>
      <c r="V14" s="2" t="s">
        <v>1</v>
      </c>
      <c r="W14" s="2"/>
      <c r="X14" s="2" t="s">
        <v>1</v>
      </c>
      <c r="Y14" s="2" t="s">
        <v>1</v>
      </c>
    </row>
    <row r="15" spans="1:25" ht="15.75" thickBot="1">
      <c r="A15" s="4" t="s">
        <v>10</v>
      </c>
      <c r="B15" s="2" t="s">
        <v>1</v>
      </c>
      <c r="C15" s="2"/>
      <c r="D15" s="2" t="s">
        <v>1</v>
      </c>
      <c r="E15" s="2"/>
      <c r="F15" s="2" t="s">
        <v>1</v>
      </c>
      <c r="G15" s="2"/>
      <c r="H15" s="2" t="s">
        <v>1</v>
      </c>
      <c r="I15" s="2"/>
      <c r="J15" s="2" t="s">
        <v>1</v>
      </c>
      <c r="K15" s="2"/>
      <c r="L15" s="2" t="s">
        <v>1</v>
      </c>
      <c r="M15" s="2"/>
      <c r="N15" s="2" t="s">
        <v>1</v>
      </c>
      <c r="O15" s="2"/>
      <c r="P15" s="2" t="s">
        <v>1</v>
      </c>
      <c r="Q15" s="2"/>
      <c r="R15" s="2" t="s">
        <v>1</v>
      </c>
      <c r="S15" s="2"/>
      <c r="T15" s="2" t="s">
        <v>1</v>
      </c>
      <c r="U15" s="2"/>
      <c r="V15" s="2" t="s">
        <v>1</v>
      </c>
      <c r="W15" s="2"/>
      <c r="X15" s="2" t="s">
        <v>1</v>
      </c>
      <c r="Y15" s="2" t="s">
        <v>1</v>
      </c>
    </row>
    <row r="16" spans="1:25" ht="15.75" thickBot="1">
      <c r="A16" s="4" t="s">
        <v>11</v>
      </c>
      <c r="B16" s="2" t="s">
        <v>1</v>
      </c>
      <c r="C16" s="2"/>
      <c r="D16" s="2" t="s">
        <v>1</v>
      </c>
      <c r="E16" s="2"/>
      <c r="F16" s="2" t="s">
        <v>1</v>
      </c>
      <c r="G16" s="2"/>
      <c r="H16" s="2" t="s">
        <v>1</v>
      </c>
      <c r="I16" s="2"/>
      <c r="J16" s="2" t="s">
        <v>1</v>
      </c>
      <c r="K16" s="2"/>
      <c r="L16" s="2" t="s">
        <v>1</v>
      </c>
      <c r="M16" s="2"/>
      <c r="N16" s="2" t="s">
        <v>1</v>
      </c>
      <c r="O16" s="2"/>
      <c r="P16" s="2" t="s">
        <v>1</v>
      </c>
      <c r="Q16" s="2"/>
      <c r="R16" s="2" t="s">
        <v>1</v>
      </c>
      <c r="S16" s="2"/>
      <c r="T16" s="2" t="s">
        <v>1</v>
      </c>
      <c r="U16" s="2"/>
      <c r="V16" s="2" t="s">
        <v>1</v>
      </c>
      <c r="W16" s="2"/>
      <c r="X16" s="2" t="s">
        <v>1</v>
      </c>
      <c r="Y16" s="2" t="s">
        <v>1</v>
      </c>
    </row>
    <row r="17" spans="1:25" ht="15.75" thickBot="1">
      <c r="A17" s="4" t="s">
        <v>12</v>
      </c>
      <c r="B17" s="2" t="s">
        <v>1</v>
      </c>
      <c r="C17" s="2"/>
      <c r="D17" s="2" t="s">
        <v>1</v>
      </c>
      <c r="E17" s="2"/>
      <c r="F17" s="2" t="s">
        <v>1</v>
      </c>
      <c r="G17" s="2"/>
      <c r="H17" s="2" t="s">
        <v>1</v>
      </c>
      <c r="I17" s="2"/>
      <c r="J17" s="2" t="s">
        <v>1</v>
      </c>
      <c r="K17" s="2"/>
      <c r="L17" s="2" t="s">
        <v>1</v>
      </c>
      <c r="M17" s="2"/>
      <c r="N17" s="2" t="s">
        <v>1</v>
      </c>
      <c r="O17" s="2"/>
      <c r="P17" s="2" t="s">
        <v>1</v>
      </c>
      <c r="Q17" s="2"/>
      <c r="R17" s="2" t="s">
        <v>1</v>
      </c>
      <c r="S17" s="2"/>
      <c r="T17" s="2" t="s">
        <v>1</v>
      </c>
      <c r="U17" s="2"/>
      <c r="V17" s="2" t="s">
        <v>1</v>
      </c>
      <c r="W17" s="2"/>
      <c r="X17" s="2" t="s">
        <v>1</v>
      </c>
      <c r="Y17" s="2" t="s">
        <v>1</v>
      </c>
    </row>
    <row r="18" spans="1:25" ht="15.75" thickBot="1">
      <c r="A18" s="4" t="s">
        <v>13</v>
      </c>
      <c r="B18" s="2" t="s">
        <v>1</v>
      </c>
      <c r="C18" s="2" t="s">
        <v>1</v>
      </c>
      <c r="D18" s="2" t="s">
        <v>1</v>
      </c>
      <c r="E18" s="2" t="s">
        <v>1</v>
      </c>
      <c r="F18" s="2" t="s">
        <v>1</v>
      </c>
      <c r="G18" s="2" t="s">
        <v>1</v>
      </c>
      <c r="H18" s="2" t="s">
        <v>1</v>
      </c>
      <c r="I18" s="2" t="s">
        <v>1</v>
      </c>
      <c r="J18" s="2" t="s">
        <v>1</v>
      </c>
      <c r="K18" s="2" t="s">
        <v>1</v>
      </c>
      <c r="L18" s="2" t="s">
        <v>1</v>
      </c>
      <c r="M18" s="2" t="s">
        <v>1</v>
      </c>
      <c r="N18" s="2" t="s">
        <v>1</v>
      </c>
      <c r="O18" s="2" t="s">
        <v>1</v>
      </c>
      <c r="P18" s="2" t="s">
        <v>1</v>
      </c>
      <c r="Q18" s="2" t="s">
        <v>1</v>
      </c>
      <c r="R18" s="2" t="s">
        <v>1</v>
      </c>
      <c r="S18" s="2" t="s">
        <v>1</v>
      </c>
      <c r="T18" s="2" t="s">
        <v>1</v>
      </c>
      <c r="U18" s="2" t="s">
        <v>1</v>
      </c>
      <c r="V18" s="2" t="s">
        <v>1</v>
      </c>
      <c r="W18" s="2" t="s">
        <v>1</v>
      </c>
      <c r="X18" s="2" t="s">
        <v>1</v>
      </c>
      <c r="Y18" s="2" t="s">
        <v>1</v>
      </c>
    </row>
  </sheetData>
  <mergeCells count="16">
    <mergeCell ref="X4:Y4"/>
    <mergeCell ref="A2:A4"/>
    <mergeCell ref="B2:X2"/>
    <mergeCell ref="B3:X3"/>
    <mergeCell ref="A1:X1"/>
    <mergeCell ref="B4:C4"/>
    <mergeCell ref="D4:E4"/>
    <mergeCell ref="F4:G4"/>
    <mergeCell ref="H4:I4"/>
    <mergeCell ref="J4:K4"/>
    <mergeCell ref="L4:M4"/>
    <mergeCell ref="N4:O4"/>
    <mergeCell ref="P4:Q4"/>
    <mergeCell ref="R4:S4"/>
    <mergeCell ref="T4:U4"/>
    <mergeCell ref="V4:W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T18"/>
  <sheetViews>
    <sheetView topLeftCell="C10" workbookViewId="0">
      <selection activeCell="T19" sqref="T19"/>
    </sheetView>
  </sheetViews>
  <sheetFormatPr defaultRowHeight="15"/>
  <cols>
    <col min="1" max="1" width="4.140625" customWidth="1"/>
    <col min="2" max="2" width="20.140625" customWidth="1"/>
  </cols>
  <sheetData>
    <row r="1" spans="1:20" ht="39.75" customHeight="1" thickBot="1">
      <c r="A1" s="29" t="s">
        <v>53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</row>
    <row r="2" spans="1:20" ht="25.5" customHeight="1" thickBot="1">
      <c r="B2" s="75" t="s">
        <v>14</v>
      </c>
      <c r="C2" s="71" t="s">
        <v>54</v>
      </c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2"/>
      <c r="T2" s="37"/>
    </row>
    <row r="3" spans="1:20" ht="15.75" thickBot="1">
      <c r="B3" s="76"/>
      <c r="C3" s="79" t="s">
        <v>39</v>
      </c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1"/>
      <c r="T3" s="38"/>
    </row>
    <row r="4" spans="1:20" ht="281.25" customHeight="1" thickBot="1">
      <c r="B4" s="77"/>
      <c r="C4" s="71" t="s">
        <v>40</v>
      </c>
      <c r="D4" s="72"/>
      <c r="E4" s="71" t="s">
        <v>41</v>
      </c>
      <c r="F4" s="72"/>
      <c r="G4" s="71" t="s">
        <v>55</v>
      </c>
      <c r="H4" s="72"/>
      <c r="I4" s="71" t="s">
        <v>44</v>
      </c>
      <c r="J4" s="72"/>
      <c r="K4" s="71" t="s">
        <v>45</v>
      </c>
      <c r="L4" s="72"/>
      <c r="M4" s="71" t="s">
        <v>46</v>
      </c>
      <c r="N4" s="72"/>
      <c r="O4" s="71" t="s">
        <v>49</v>
      </c>
      <c r="P4" s="72"/>
      <c r="Q4" s="71" t="s">
        <v>56</v>
      </c>
      <c r="R4" s="72"/>
      <c r="S4" s="73" t="s">
        <v>57</v>
      </c>
      <c r="T4" s="74"/>
    </row>
    <row r="5" spans="1:20" ht="15.75" thickBot="1">
      <c r="B5" s="35"/>
      <c r="C5" s="36">
        <v>2018</v>
      </c>
      <c r="D5" s="30">
        <v>2019</v>
      </c>
      <c r="E5" s="30">
        <v>2018</v>
      </c>
      <c r="F5" s="30">
        <v>2019</v>
      </c>
      <c r="G5" s="30">
        <v>2018</v>
      </c>
      <c r="H5" s="30">
        <v>2019</v>
      </c>
      <c r="I5" s="30">
        <v>2018</v>
      </c>
      <c r="J5" s="30">
        <v>2019</v>
      </c>
      <c r="K5" s="30">
        <v>2018</v>
      </c>
      <c r="L5" s="30">
        <v>2019</v>
      </c>
      <c r="M5" s="30">
        <v>2018</v>
      </c>
      <c r="N5" s="30">
        <v>2019</v>
      </c>
      <c r="O5" s="30">
        <v>2018</v>
      </c>
      <c r="P5" s="30">
        <v>2019</v>
      </c>
      <c r="Q5" s="30">
        <v>2018</v>
      </c>
      <c r="R5" s="36">
        <v>2019</v>
      </c>
      <c r="S5" s="40">
        <v>2018</v>
      </c>
      <c r="T5" s="41">
        <v>2019</v>
      </c>
    </row>
    <row r="6" spans="1:20" ht="26.25" thickBot="1">
      <c r="B6" s="31" t="s">
        <v>0</v>
      </c>
      <c r="C6" s="32">
        <v>1</v>
      </c>
      <c r="D6" s="32"/>
      <c r="E6" s="32">
        <v>1</v>
      </c>
      <c r="F6" s="32"/>
      <c r="G6" s="32">
        <v>1</v>
      </c>
      <c r="H6" s="32"/>
      <c r="I6" s="32" t="s">
        <v>1</v>
      </c>
      <c r="J6" s="32"/>
      <c r="K6" s="32" t="s">
        <v>1</v>
      </c>
      <c r="L6" s="32"/>
      <c r="M6" s="32" t="s">
        <v>1</v>
      </c>
      <c r="N6" s="32"/>
      <c r="O6" s="32">
        <v>1</v>
      </c>
      <c r="P6" s="32"/>
      <c r="Q6" s="32" t="s">
        <v>1</v>
      </c>
      <c r="R6" s="39"/>
      <c r="S6" s="42" t="s">
        <v>1</v>
      </c>
      <c r="T6" s="43"/>
    </row>
    <row r="7" spans="1:20" ht="51.75" thickBot="1">
      <c r="B7" s="26" t="s">
        <v>2</v>
      </c>
      <c r="C7" s="32">
        <v>1</v>
      </c>
      <c r="D7" s="32"/>
      <c r="E7" s="32">
        <v>1</v>
      </c>
      <c r="F7" s="32"/>
      <c r="G7" s="32">
        <v>1</v>
      </c>
      <c r="H7" s="32"/>
      <c r="I7" s="32" t="s">
        <v>1</v>
      </c>
      <c r="J7" s="32"/>
      <c r="K7" s="32" t="s">
        <v>1</v>
      </c>
      <c r="L7" s="32"/>
      <c r="M7" s="32" t="s">
        <v>1</v>
      </c>
      <c r="N7" s="32"/>
      <c r="O7" s="32">
        <v>1</v>
      </c>
      <c r="P7" s="32"/>
      <c r="Q7" s="32" t="s">
        <v>1</v>
      </c>
      <c r="R7" s="39"/>
      <c r="S7" s="42" t="s">
        <v>1</v>
      </c>
      <c r="T7" s="43"/>
    </row>
    <row r="8" spans="1:20" ht="15.75" thickBot="1">
      <c r="B8" s="33" t="s">
        <v>3</v>
      </c>
      <c r="C8" s="32" t="s">
        <v>1</v>
      </c>
      <c r="D8" s="32"/>
      <c r="E8" s="32" t="s">
        <v>1</v>
      </c>
      <c r="F8" s="32"/>
      <c r="G8" s="32" t="s">
        <v>1</v>
      </c>
      <c r="H8" s="32"/>
      <c r="I8" s="32" t="s">
        <v>1</v>
      </c>
      <c r="J8" s="32"/>
      <c r="K8" s="32" t="s">
        <v>1</v>
      </c>
      <c r="L8" s="32"/>
      <c r="M8" s="32" t="s">
        <v>1</v>
      </c>
      <c r="N8" s="32"/>
      <c r="O8" s="32" t="s">
        <v>1</v>
      </c>
      <c r="P8" s="32"/>
      <c r="Q8" s="32" t="s">
        <v>1</v>
      </c>
      <c r="R8" s="39"/>
      <c r="S8" s="42" t="s">
        <v>1</v>
      </c>
      <c r="T8" s="43"/>
    </row>
    <row r="9" spans="1:20" ht="15.75" thickBot="1">
      <c r="B9" s="33" t="s">
        <v>4</v>
      </c>
      <c r="C9" s="32" t="s">
        <v>1</v>
      </c>
      <c r="D9" s="32"/>
      <c r="E9" s="32" t="s">
        <v>1</v>
      </c>
      <c r="F9" s="32"/>
      <c r="G9" s="32" t="s">
        <v>1</v>
      </c>
      <c r="H9" s="32"/>
      <c r="I9" s="32" t="s">
        <v>1</v>
      </c>
      <c r="J9" s="32"/>
      <c r="K9" s="32" t="s">
        <v>1</v>
      </c>
      <c r="L9" s="32"/>
      <c r="M9" s="32" t="s">
        <v>1</v>
      </c>
      <c r="N9" s="32"/>
      <c r="O9" s="32" t="s">
        <v>1</v>
      </c>
      <c r="P9" s="32"/>
      <c r="Q9" s="32" t="s">
        <v>1</v>
      </c>
      <c r="R9" s="39"/>
      <c r="S9" s="42" t="s">
        <v>1</v>
      </c>
      <c r="T9" s="43"/>
    </row>
    <row r="10" spans="1:20" ht="15.75" thickBot="1">
      <c r="B10" s="33" t="s">
        <v>5</v>
      </c>
      <c r="C10" s="32">
        <v>1</v>
      </c>
      <c r="D10" s="32"/>
      <c r="E10" s="32">
        <v>1</v>
      </c>
      <c r="F10" s="32"/>
      <c r="G10" s="32">
        <v>1</v>
      </c>
      <c r="H10" s="32"/>
      <c r="I10" s="32" t="s">
        <v>1</v>
      </c>
      <c r="J10" s="32"/>
      <c r="K10" s="32" t="s">
        <v>1</v>
      </c>
      <c r="L10" s="32"/>
      <c r="M10" s="32" t="s">
        <v>1</v>
      </c>
      <c r="N10" s="32"/>
      <c r="O10" s="32">
        <v>1</v>
      </c>
      <c r="P10" s="32"/>
      <c r="Q10" s="32" t="s">
        <v>1</v>
      </c>
      <c r="R10" s="39"/>
      <c r="S10" s="42" t="s">
        <v>1</v>
      </c>
      <c r="T10" s="43"/>
    </row>
    <row r="11" spans="1:20" ht="51.75" thickBot="1">
      <c r="B11" s="26" t="s">
        <v>6</v>
      </c>
      <c r="C11" s="34" t="s">
        <v>1</v>
      </c>
      <c r="D11" s="34"/>
      <c r="E11" s="34" t="s">
        <v>1</v>
      </c>
      <c r="F11" s="34"/>
      <c r="G11" s="34" t="s">
        <v>1</v>
      </c>
      <c r="H11" s="34"/>
      <c r="I11" s="34" t="s">
        <v>1</v>
      </c>
      <c r="J11" s="34"/>
      <c r="K11" s="34" t="s">
        <v>1</v>
      </c>
      <c r="L11" s="34"/>
      <c r="M11" s="34" t="s">
        <v>1</v>
      </c>
      <c r="N11" s="34"/>
      <c r="O11" s="34" t="s">
        <v>1</v>
      </c>
      <c r="P11" s="34"/>
      <c r="Q11" s="32" t="s">
        <v>1</v>
      </c>
      <c r="R11" s="39"/>
      <c r="S11" s="42" t="s">
        <v>1</v>
      </c>
      <c r="T11" s="43"/>
    </row>
    <row r="12" spans="1:20" ht="15.75" thickBot="1">
      <c r="B12" s="33" t="s">
        <v>7</v>
      </c>
      <c r="C12" s="32" t="s">
        <v>1</v>
      </c>
      <c r="D12" s="32"/>
      <c r="E12" s="32" t="s">
        <v>1</v>
      </c>
      <c r="F12" s="32"/>
      <c r="G12" s="32" t="s">
        <v>1</v>
      </c>
      <c r="H12" s="32"/>
      <c r="I12" s="32" t="s">
        <v>1</v>
      </c>
      <c r="J12" s="32"/>
      <c r="K12" s="32" t="s">
        <v>1</v>
      </c>
      <c r="L12" s="32"/>
      <c r="M12" s="32" t="s">
        <v>1</v>
      </c>
      <c r="N12" s="32"/>
      <c r="O12" s="32" t="s">
        <v>1</v>
      </c>
      <c r="P12" s="32"/>
      <c r="Q12" s="32" t="s">
        <v>1</v>
      </c>
      <c r="R12" s="39"/>
      <c r="S12" s="42" t="s">
        <v>1</v>
      </c>
      <c r="T12" s="43"/>
    </row>
    <row r="13" spans="1:20" ht="15.75" thickBot="1">
      <c r="B13" s="33" t="s">
        <v>8</v>
      </c>
      <c r="C13" s="32" t="s">
        <v>1</v>
      </c>
      <c r="D13" s="32"/>
      <c r="E13" s="32" t="s">
        <v>1</v>
      </c>
      <c r="F13" s="32"/>
      <c r="G13" s="32" t="s">
        <v>1</v>
      </c>
      <c r="H13" s="32"/>
      <c r="I13" s="32" t="s">
        <v>1</v>
      </c>
      <c r="J13" s="32"/>
      <c r="K13" s="32" t="s">
        <v>1</v>
      </c>
      <c r="L13" s="32"/>
      <c r="M13" s="32" t="s">
        <v>1</v>
      </c>
      <c r="N13" s="32"/>
      <c r="O13" s="32" t="s">
        <v>1</v>
      </c>
      <c r="P13" s="32"/>
      <c r="Q13" s="32" t="s">
        <v>1</v>
      </c>
      <c r="R13" s="39"/>
      <c r="S13" s="42" t="s">
        <v>1</v>
      </c>
      <c r="T13" s="43"/>
    </row>
    <row r="14" spans="1:20" ht="15.75" thickBot="1">
      <c r="B14" s="33" t="s">
        <v>9</v>
      </c>
      <c r="C14" s="32" t="s">
        <v>1</v>
      </c>
      <c r="D14" s="32"/>
      <c r="E14" s="32" t="s">
        <v>1</v>
      </c>
      <c r="F14" s="32"/>
      <c r="G14" s="32" t="s">
        <v>1</v>
      </c>
      <c r="H14" s="32"/>
      <c r="I14" s="32" t="s">
        <v>1</v>
      </c>
      <c r="J14" s="32"/>
      <c r="K14" s="32" t="s">
        <v>1</v>
      </c>
      <c r="L14" s="32"/>
      <c r="M14" s="32" t="s">
        <v>1</v>
      </c>
      <c r="N14" s="32"/>
      <c r="O14" s="32" t="s">
        <v>1</v>
      </c>
      <c r="P14" s="32"/>
      <c r="Q14" s="32" t="s">
        <v>1</v>
      </c>
      <c r="R14" s="39"/>
      <c r="S14" s="42" t="s">
        <v>1</v>
      </c>
      <c r="T14" s="43"/>
    </row>
    <row r="15" spans="1:20" ht="15.75" thickBot="1">
      <c r="B15" s="33" t="s">
        <v>10</v>
      </c>
      <c r="C15" s="32" t="s">
        <v>1</v>
      </c>
      <c r="D15" s="32"/>
      <c r="E15" s="32" t="s">
        <v>1</v>
      </c>
      <c r="F15" s="32"/>
      <c r="G15" s="32" t="s">
        <v>1</v>
      </c>
      <c r="H15" s="32"/>
      <c r="I15" s="32" t="s">
        <v>1</v>
      </c>
      <c r="J15" s="32"/>
      <c r="K15" s="32" t="s">
        <v>1</v>
      </c>
      <c r="L15" s="32"/>
      <c r="M15" s="32" t="s">
        <v>1</v>
      </c>
      <c r="N15" s="32"/>
      <c r="O15" s="32" t="s">
        <v>1</v>
      </c>
      <c r="P15" s="32"/>
      <c r="Q15" s="32" t="s">
        <v>1</v>
      </c>
      <c r="R15" s="39"/>
      <c r="S15" s="42" t="s">
        <v>1</v>
      </c>
      <c r="T15" s="43"/>
    </row>
    <row r="16" spans="1:20" ht="15.75" thickBot="1">
      <c r="B16" s="33" t="s">
        <v>11</v>
      </c>
      <c r="C16" s="32" t="s">
        <v>1</v>
      </c>
      <c r="D16" s="32"/>
      <c r="E16" s="32" t="s">
        <v>1</v>
      </c>
      <c r="F16" s="32"/>
      <c r="G16" s="32" t="s">
        <v>1</v>
      </c>
      <c r="H16" s="32"/>
      <c r="I16" s="32" t="s">
        <v>1</v>
      </c>
      <c r="J16" s="32"/>
      <c r="K16" s="32" t="s">
        <v>1</v>
      </c>
      <c r="L16" s="32"/>
      <c r="M16" s="32" t="s">
        <v>1</v>
      </c>
      <c r="N16" s="32"/>
      <c r="O16" s="32" t="s">
        <v>1</v>
      </c>
      <c r="P16" s="32"/>
      <c r="Q16" s="32" t="s">
        <v>1</v>
      </c>
      <c r="R16" s="39"/>
      <c r="S16" s="42" t="s">
        <v>1</v>
      </c>
      <c r="T16" s="43"/>
    </row>
    <row r="17" spans="2:20" ht="15.75" thickBot="1">
      <c r="B17" s="33" t="s">
        <v>12</v>
      </c>
      <c r="C17" s="32" t="s">
        <v>1</v>
      </c>
      <c r="D17" s="32"/>
      <c r="E17" s="32" t="s">
        <v>1</v>
      </c>
      <c r="F17" s="32"/>
      <c r="G17" s="32" t="s">
        <v>1</v>
      </c>
      <c r="H17" s="32"/>
      <c r="I17" s="32" t="s">
        <v>1</v>
      </c>
      <c r="J17" s="32"/>
      <c r="K17" s="32" t="s">
        <v>1</v>
      </c>
      <c r="L17" s="32"/>
      <c r="M17" s="32" t="s">
        <v>1</v>
      </c>
      <c r="N17" s="32"/>
      <c r="O17" s="32" t="s">
        <v>1</v>
      </c>
      <c r="P17" s="32"/>
      <c r="Q17" s="32" t="s">
        <v>1</v>
      </c>
      <c r="R17" s="39"/>
      <c r="S17" s="42" t="s">
        <v>1</v>
      </c>
      <c r="T17" s="43"/>
    </row>
    <row r="18" spans="2:20" ht="15.75" thickBot="1">
      <c r="B18" s="33" t="s">
        <v>13</v>
      </c>
      <c r="C18" s="32" t="s">
        <v>1</v>
      </c>
      <c r="D18" s="32" t="s">
        <v>1</v>
      </c>
      <c r="E18" s="32" t="s">
        <v>1</v>
      </c>
      <c r="F18" s="32" t="s">
        <v>1</v>
      </c>
      <c r="G18" s="32" t="s">
        <v>1</v>
      </c>
      <c r="H18" s="32" t="s">
        <v>1</v>
      </c>
      <c r="I18" s="32" t="s">
        <v>1</v>
      </c>
      <c r="J18" s="32" t="s">
        <v>1</v>
      </c>
      <c r="K18" s="32" t="s">
        <v>1</v>
      </c>
      <c r="L18" s="32" t="s">
        <v>1</v>
      </c>
      <c r="M18" s="32" t="s">
        <v>1</v>
      </c>
      <c r="N18" s="32" t="s">
        <v>1</v>
      </c>
      <c r="O18" s="32" t="s">
        <v>1</v>
      </c>
      <c r="P18" s="32" t="s">
        <v>1</v>
      </c>
      <c r="Q18" s="32" t="s">
        <v>1</v>
      </c>
      <c r="R18" s="39" t="s">
        <v>1</v>
      </c>
      <c r="S18" s="44" t="s">
        <v>1</v>
      </c>
      <c r="T18" s="45" t="s">
        <v>1</v>
      </c>
    </row>
  </sheetData>
  <mergeCells count="12">
    <mergeCell ref="O4:P4"/>
    <mergeCell ref="Q4:R4"/>
    <mergeCell ref="S4:T4"/>
    <mergeCell ref="B2:B4"/>
    <mergeCell ref="C2:S2"/>
    <mergeCell ref="C3:S3"/>
    <mergeCell ref="C4:D4"/>
    <mergeCell ref="E4:F4"/>
    <mergeCell ref="G4:H4"/>
    <mergeCell ref="I4:J4"/>
    <mergeCell ref="K4:L4"/>
    <mergeCell ref="M4:N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Объекты розночной торговли</vt:lpstr>
      <vt:lpstr>Объекты бытового обслуживания</vt:lpstr>
      <vt:lpstr>Приемные пункты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2020-05-22T03:00:27Z</dcterms:modified>
</cp:coreProperties>
</file>